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ходы" sheetId="1" r:id="rId1"/>
    <sheet name="_params" sheetId="4" state="hidden" r:id="rId2"/>
    <sheet name="Расходы" sheetId="5" r:id="rId3"/>
    <sheet name="Источники" sheetId="6" r:id="rId4"/>
  </sheets>
  <definedNames>
    <definedName name="APPT" localSheetId="0">Доходы!$A$24</definedName>
    <definedName name="FILE_NAME" localSheetId="0">Доходы!$H$3</definedName>
    <definedName name="FIO" localSheetId="0">Доходы!$D$24</definedName>
    <definedName name="FORM_CODE" localSheetId="0">Доходы!$H$5</definedName>
    <definedName name="LAST_CELL" localSheetId="0">Доходы!$F$227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EG_DATE" localSheetId="0">Доходы!$H$4</definedName>
    <definedName name="REND_1" localSheetId="0">Доходы!$A$227</definedName>
    <definedName name="SIGN" localSheetId="0">Доходы!$A$23:$D$25</definedName>
    <definedName name="SRC_CODE" localSheetId="0">Доходы!$H$8</definedName>
    <definedName name="SRC_KIND" localSheetId="0">Доходы!$H$7</definedName>
    <definedName name="_xlnm.Print_Area" localSheetId="0">Доходы!$A$1:$F$227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27" i="6" l="1"/>
  <c r="AZ27" i="6"/>
  <c r="BW26" i="6"/>
  <c r="AZ26" i="6"/>
  <c r="BW25" i="6"/>
  <c r="AZ25" i="6"/>
  <c r="BW23" i="6"/>
  <c r="AZ23" i="6"/>
  <c r="BW22" i="6"/>
  <c r="AZ22" i="6"/>
  <c r="BW21" i="6"/>
  <c r="BW20" i="6" s="1"/>
  <c r="BW5" i="6" s="1"/>
  <c r="AZ21" i="6"/>
  <c r="AZ20" i="6"/>
  <c r="CO20" i="6" s="1"/>
  <c r="CO17" i="6"/>
  <c r="CO16" i="6"/>
  <c r="CO15" i="6"/>
  <c r="CO14" i="6"/>
  <c r="CO13" i="6"/>
  <c r="CO12" i="6"/>
  <c r="CO11" i="6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3" i="5"/>
  <c r="AZ5" i="6" l="1"/>
  <c r="D207" i="1" l="1"/>
  <c r="E190" i="1" l="1"/>
  <c r="F190" i="1" s="1"/>
  <c r="F198" i="1"/>
  <c r="E225" i="1" l="1"/>
  <c r="D225" i="1"/>
  <c r="E47" i="1" l="1"/>
  <c r="D187" i="1" l="1"/>
  <c r="F210" i="1" l="1"/>
  <c r="E209" i="1"/>
  <c r="D209" i="1"/>
  <c r="F209" i="1" l="1"/>
  <c r="F227" i="1"/>
  <c r="E222" i="1"/>
  <c r="E63" i="1" l="1"/>
  <c r="E40" i="1" l="1"/>
  <c r="D212" i="1" l="1"/>
  <c r="D211" i="1" s="1"/>
  <c r="E207" i="1"/>
  <c r="E206" i="1" s="1"/>
  <c r="D206" i="1"/>
  <c r="D190" i="1"/>
  <c r="F197" i="1" l="1"/>
  <c r="E169" i="1"/>
  <c r="D158" i="1"/>
  <c r="D142" i="1"/>
  <c r="D141" i="1" s="1"/>
  <c r="E24" i="1"/>
  <c r="E32" i="1" l="1"/>
  <c r="E67" i="1" l="1"/>
  <c r="E158" i="1" l="1"/>
  <c r="E57" i="1" l="1"/>
  <c r="E101" i="1" l="1"/>
  <c r="E53" i="1"/>
  <c r="F53" i="1" s="1"/>
  <c r="F54" i="1"/>
  <c r="E55" i="1" l="1"/>
  <c r="F196" i="1" l="1"/>
  <c r="F195" i="1"/>
  <c r="F146" i="1" l="1"/>
  <c r="E145" i="1"/>
  <c r="D145" i="1"/>
  <c r="D144" i="1" s="1"/>
  <c r="E50" i="1"/>
  <c r="F50" i="1" s="1"/>
  <c r="F52" i="1"/>
  <c r="F51" i="1"/>
  <c r="F203" i="1" l="1"/>
  <c r="F205" i="1"/>
  <c r="F191" i="1"/>
  <c r="F192" i="1"/>
  <c r="F193" i="1"/>
  <c r="F194" i="1"/>
  <c r="F186" i="1"/>
  <c r="F188" i="1"/>
  <c r="F183" i="1"/>
  <c r="F180" i="1"/>
  <c r="F177" i="1"/>
  <c r="F161" i="1"/>
  <c r="F162" i="1"/>
  <c r="F163" i="1"/>
  <c r="F165" i="1"/>
  <c r="F143" i="1"/>
  <c r="F135" i="1"/>
  <c r="E204" i="1" l="1"/>
  <c r="D204" i="1"/>
  <c r="F204" i="1" l="1"/>
  <c r="E215" i="1"/>
  <c r="D215" i="1"/>
  <c r="F216" i="1"/>
  <c r="F215" i="1" s="1"/>
  <c r="E182" i="1" l="1"/>
  <c r="E181" i="1" s="1"/>
  <c r="D182" i="1"/>
  <c r="D167" i="1"/>
  <c r="D164" i="1"/>
  <c r="F182" i="1" l="1"/>
  <c r="D181" i="1"/>
  <c r="F181" i="1" l="1"/>
  <c r="D134" i="1"/>
  <c r="E142" i="1" l="1"/>
  <c r="E134" i="1" l="1"/>
  <c r="F134" i="1" s="1"/>
  <c r="E179" i="1" l="1"/>
  <c r="E118" i="1"/>
  <c r="E117" i="1" s="1"/>
  <c r="E116" i="1" s="1"/>
  <c r="E178" i="1" l="1"/>
  <c r="F178" i="1" s="1"/>
  <c r="F179" i="1"/>
  <c r="E111" i="1"/>
  <c r="F82" i="1"/>
  <c r="F49" i="1" l="1"/>
  <c r="E167" i="1" l="1"/>
  <c r="F221" i="1" l="1"/>
  <c r="F47" i="1" l="1"/>
  <c r="F48" i="1"/>
  <c r="E189" i="1"/>
  <c r="D189" i="1"/>
  <c r="F81" i="1"/>
  <c r="F189" i="1" l="1"/>
  <c r="D169" i="1" l="1"/>
  <c r="D166" i="1" s="1"/>
  <c r="D160" i="1" s="1"/>
  <c r="D132" i="1"/>
  <c r="D131" i="1" s="1"/>
  <c r="D129" i="1"/>
  <c r="D128" i="1" s="1"/>
  <c r="D126" i="1"/>
  <c r="D124" i="1"/>
  <c r="D122" i="1"/>
  <c r="D110" i="1"/>
  <c r="D100" i="1"/>
  <c r="D84" i="1"/>
  <c r="D70" i="1"/>
  <c r="D69" i="1" s="1"/>
  <c r="D23" i="1"/>
  <c r="E149" i="1" l="1"/>
  <c r="E153" i="1" l="1"/>
  <c r="D67" i="1" l="1"/>
  <c r="E176" i="1" l="1"/>
  <c r="F176" i="1" s="1"/>
  <c r="E164" i="1"/>
  <c r="F164" i="1" s="1"/>
  <c r="E85" i="1"/>
  <c r="F89" i="1"/>
  <c r="E175" i="1" l="1"/>
  <c r="F175" i="1" s="1"/>
  <c r="F80" i="1"/>
  <c r="F79" i="1"/>
  <c r="D99" i="1"/>
  <c r="D90" i="1"/>
  <c r="F147" i="1" l="1"/>
  <c r="E174" i="1"/>
  <c r="F174" i="1" s="1"/>
  <c r="E144" i="1" l="1"/>
  <c r="F145" i="1"/>
  <c r="E95" i="1"/>
  <c r="D138" i="1"/>
  <c r="D137" i="1" s="1"/>
  <c r="D136" i="1" s="1"/>
  <c r="D224" i="1" l="1"/>
  <c r="F144" i="1"/>
  <c r="F72" i="1"/>
  <c r="F73" i="1"/>
  <c r="F75" i="1"/>
  <c r="F77" i="1"/>
  <c r="F78" i="1"/>
  <c r="D171" i="1" l="1"/>
  <c r="E173" i="1"/>
  <c r="F173" i="1" s="1"/>
  <c r="F93" i="1"/>
  <c r="F94" i="1"/>
  <c r="F88" i="1"/>
  <c r="E172" i="1" l="1"/>
  <c r="F172" i="1" s="1"/>
  <c r="F97" i="1"/>
  <c r="F92" i="1"/>
  <c r="D217" i="1"/>
  <c r="D214" i="1" s="1"/>
  <c r="D202" i="1"/>
  <c r="D121" i="1"/>
  <c r="D120" i="1" s="1"/>
  <c r="D65" i="1"/>
  <c r="D63" i="1"/>
  <c r="D61" i="1"/>
  <c r="D83" i="1"/>
  <c r="D22" i="1"/>
  <c r="E166" i="1" l="1"/>
  <c r="E160" i="1" s="1"/>
  <c r="D201" i="1"/>
  <c r="D60" i="1"/>
  <c r="D59" i="1" s="1"/>
  <c r="F169" i="1"/>
  <c r="E91" i="1"/>
  <c r="F95" i="1"/>
  <c r="F96" i="1"/>
  <c r="E171" i="1"/>
  <c r="F171" i="1" s="1"/>
  <c r="F91" i="1" l="1"/>
  <c r="E90" i="1"/>
  <c r="F166" i="1"/>
  <c r="F160" i="1"/>
  <c r="F31" i="1"/>
  <c r="F90" i="1" l="1"/>
  <c r="D184" i="1" l="1"/>
  <c r="F64" i="1"/>
  <c r="F111" i="1" l="1"/>
  <c r="E122" i="1"/>
  <c r="F123" i="1"/>
  <c r="E124" i="1"/>
  <c r="F124" i="1" s="1"/>
  <c r="F125" i="1"/>
  <c r="E126" i="1"/>
  <c r="F126" i="1" s="1"/>
  <c r="E121" i="1" l="1"/>
  <c r="F101" i="1"/>
  <c r="E100" i="1"/>
  <c r="E110" i="1"/>
  <c r="F110" i="1" s="1"/>
  <c r="F122" i="1"/>
  <c r="E99" i="1" l="1"/>
  <c r="F100" i="1"/>
  <c r="F121" i="1"/>
  <c r="F99" i="1" l="1"/>
  <c r="D149" i="1" l="1"/>
  <c r="D220" i="1"/>
  <c r="D156" i="1"/>
  <c r="D155" i="1" s="1"/>
  <c r="D151" i="1"/>
  <c r="F142" i="1"/>
  <c r="F30" i="1"/>
  <c r="D148" i="1" l="1"/>
  <c r="D140" i="1" s="1"/>
  <c r="D219" i="1"/>
  <c r="E76" i="1"/>
  <c r="D21" i="1" l="1"/>
  <c r="E70" i="1"/>
  <c r="E69" i="1" s="1"/>
  <c r="F76" i="1"/>
  <c r="E185" i="1"/>
  <c r="E151" i="1"/>
  <c r="E148" i="1" s="1"/>
  <c r="F29" i="1"/>
  <c r="F185" i="1" l="1"/>
  <c r="E129" i="1"/>
  <c r="E128" i="1" s="1"/>
  <c r="D200" i="1" l="1"/>
  <c r="D199" i="1" l="1"/>
  <c r="D19" i="1" s="1"/>
  <c r="F208" i="1"/>
  <c r="F207" i="1"/>
  <c r="F206" i="1"/>
  <c r="E45" i="1" l="1"/>
  <c r="E23" i="1" s="1"/>
  <c r="F46" i="1"/>
  <c r="F28" i="1"/>
  <c r="F32" i="1" l="1"/>
  <c r="E61" i="1"/>
  <c r="F61" i="1" s="1"/>
  <c r="F63" i="1"/>
  <c r="E65" i="1"/>
  <c r="F65" i="1" s="1"/>
  <c r="F67" i="1"/>
  <c r="F71" i="1"/>
  <c r="F85" i="1"/>
  <c r="E132" i="1"/>
  <c r="E131" i="1" s="1"/>
  <c r="E138" i="1"/>
  <c r="E137" i="1" s="1"/>
  <c r="F137" i="1" s="1"/>
  <c r="F148" i="1"/>
  <c r="E156" i="1"/>
  <c r="E155" i="1" s="1"/>
  <c r="E187" i="1"/>
  <c r="E184" i="1" s="1"/>
  <c r="E202" i="1"/>
  <c r="E212" i="1"/>
  <c r="F212" i="1" s="1"/>
  <c r="E217" i="1"/>
  <c r="E214" i="1" s="1"/>
  <c r="F214" i="1" s="1"/>
  <c r="E220" i="1"/>
  <c r="F220" i="1" s="1"/>
  <c r="F225" i="1"/>
  <c r="F25" i="1"/>
  <c r="F26" i="1"/>
  <c r="F27" i="1"/>
  <c r="F33" i="1"/>
  <c r="F34" i="1"/>
  <c r="F35" i="1"/>
  <c r="F41" i="1"/>
  <c r="F42" i="1"/>
  <c r="F43" i="1"/>
  <c r="F44" i="1"/>
  <c r="F62" i="1"/>
  <c r="F66" i="1"/>
  <c r="F68" i="1"/>
  <c r="F86" i="1"/>
  <c r="F87" i="1"/>
  <c r="F127" i="1"/>
  <c r="F128" i="1"/>
  <c r="F129" i="1"/>
  <c r="F130" i="1"/>
  <c r="F133" i="1"/>
  <c r="F139" i="1"/>
  <c r="F150" i="1"/>
  <c r="F157" i="1"/>
  <c r="F170" i="1"/>
  <c r="F213" i="1"/>
  <c r="F218" i="1"/>
  <c r="E201" i="1" l="1"/>
  <c r="F201" i="1" s="1"/>
  <c r="F202" i="1"/>
  <c r="F184" i="1"/>
  <c r="F187" i="1"/>
  <c r="F40" i="1"/>
  <c r="E22" i="1"/>
  <c r="E141" i="1"/>
  <c r="F141" i="1" s="1"/>
  <c r="F155" i="1"/>
  <c r="F138" i="1"/>
  <c r="F131" i="1"/>
  <c r="E120" i="1"/>
  <c r="E136" i="1"/>
  <c r="F136" i="1" s="1"/>
  <c r="E211" i="1"/>
  <c r="F211" i="1" s="1"/>
  <c r="E224" i="1"/>
  <c r="F224" i="1" s="1"/>
  <c r="F217" i="1"/>
  <c r="F149" i="1"/>
  <c r="E219" i="1"/>
  <c r="F219" i="1" s="1"/>
  <c r="F70" i="1"/>
  <c r="F156" i="1"/>
  <c r="F132" i="1"/>
  <c r="E84" i="1"/>
  <c r="E83" i="1" s="1"/>
  <c r="E60" i="1"/>
  <c r="F60" i="1" s="1"/>
  <c r="F24" i="1"/>
  <c r="E140" i="1" l="1"/>
  <c r="F140" i="1" s="1"/>
  <c r="F120" i="1"/>
  <c r="E200" i="1"/>
  <c r="F69" i="1"/>
  <c r="F23" i="1"/>
  <c r="F84" i="1"/>
  <c r="E59" i="1"/>
  <c r="F59" i="1" s="1"/>
  <c r="F22" i="1"/>
  <c r="E21" i="1" l="1"/>
  <c r="E199" i="1"/>
  <c r="F199" i="1" s="1"/>
  <c r="F200" i="1"/>
  <c r="E19" i="1" l="1"/>
  <c r="F19" i="1" s="1"/>
  <c r="F83" i="1"/>
  <c r="F21" i="1" l="1"/>
</calcChain>
</file>

<file path=xl/sharedStrings.xml><?xml version="1.0" encoding="utf-8"?>
<sst xmlns="http://schemas.openxmlformats.org/spreadsheetml/2006/main" count="2469" uniqueCount="1173">
  <si>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</si>
  <si>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</si>
  <si>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</si>
  <si>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</si>
  <si>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</si>
  <si>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</si>
  <si>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</si>
  <si>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</si>
  <si>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</si>
  <si>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</si>
  <si>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</si>
  <si>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</si>
  <si>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</si>
  <si>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Белокалитвинского городского поселения</t>
  </si>
  <si>
    <t>ППО Белокалитвинского городского поселения Белокалитвинского района</t>
  </si>
  <si>
    <t>Единица измерения: руб.</t>
  </si>
  <si>
    <t>79220667</t>
  </si>
  <si>
    <t>951</t>
  </si>
  <si>
    <t>60606101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</si>
  <si>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</si>
  <si>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</si>
  <si>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</si>
  <si>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</si>
  <si>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</si>
  <si>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</si>
  <si>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</si>
  <si>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</si>
  <si>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</si>
  <si>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</si>
  <si>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</si>
  <si>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</si>
  <si>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</si>
  <si>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</si>
  <si>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</si>
  <si>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</si>
  <si>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</si>
  <si>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</si>
  <si>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</si>
  <si>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</si>
  <si>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</si>
  <si>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</si>
  <si>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</si>
  <si>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</si>
  <si>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</si>
  <si>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</si>
  <si>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</si>
  <si>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</si>
  <si>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</si>
  <si>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</si>
  <si>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</si>
  <si>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</si>
  <si>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</si>
  <si>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</si>
  <si>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</si>
  <si>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</si>
  <si>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</si>
  <si>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</si>
  <si>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</si>
  <si>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</si>
  <si>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</si>
  <si>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</si>
  <si>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</si>
  <si>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</si>
  <si>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</si>
  <si>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</si>
  <si>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</si>
  <si>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</si>
  <si>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</si>
  <si>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</si>
  <si>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</si>
  <si>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</si>
  <si>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</si>
  <si>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</si>
  <si>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</si>
  <si>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</si>
  <si>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</si>
  <si>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</si>
  <si>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</si>
  <si>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</si>
  <si>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</si>
  <si>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</si>
  <si>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</si>
  <si>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</si>
  <si>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</si>
  <si>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</si>
  <si>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</si>
  <si>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</si>
  <si>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</si>
  <si>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</si>
  <si>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</si>
  <si>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</si>
  <si>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</si>
  <si>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</si>
  <si>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</si>
  <si>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</si>
  <si>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</si>
  <si>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</si>
  <si>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</si>
  <si>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</si>
  <si>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</si>
  <si>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</si>
  <si>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</si>
  <si>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</si>
  <si>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</si>
  <si>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</si>
  <si>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</si>
  <si>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</si>
  <si>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</si>
  <si>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</si>
  <si>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</si>
  <si>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</si>
  <si>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</si>
  <si>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</si>
  <si>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</si>
  <si>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</si>
  <si>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</si>
  <si>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</si>
  <si>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</si>
  <si>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</si>
  <si>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</si>
  <si>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</si>
  <si>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</si>
  <si>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</si>
  <si>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</si>
  <si>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</si>
  <si>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</si>
  <si>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</si>
  <si>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</si>
  <si>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</si>
  <si>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</si>
  <si>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</si>
  <si>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</si>
  <si>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</si>
  <si>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</si>
  <si>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</si>
  <si>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</si>
  <si>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</si>
  <si>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058004-01</t>
  </si>
  <si>
    <t>Доходы/PERIOD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</si>
  <si>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227.1, и 228 Налогового кодекса Российской Федерации (прочие поступления)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</si>
  <si>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</si>
  <si>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компании(сумма платежа (перерасчеты, недоимка и задолженность по соответствующему платежу, в том числе по отмененному)</t>
  </si>
  <si>
    <t>Субсидии бюджетам бюджетной системы Россиийской Федерации (межбюджетные субсидии)</t>
  </si>
  <si>
    <t>182 10601030134000110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</si>
  <si>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</si>
  <si>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182 10102020014000110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</si>
  <si>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</si>
  <si>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</si>
  <si>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</si>
  <si>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</si>
  <si>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Невыясненные поступления</t>
  </si>
  <si>
    <t>Невыясненные поступления, зачисляемые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</si>
  <si>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</si>
  <si>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</si>
  <si>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закупок, работ, услуг для обеспечения государственныз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</si>
  <si>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000 10100000000000000</t>
  </si>
  <si>
    <t>000 10102000010000110</t>
  </si>
  <si>
    <t>000 10102010010000110</t>
  </si>
  <si>
    <t>000 10102010011000110</t>
  </si>
  <si>
    <t>000 10102010012100110</t>
  </si>
  <si>
    <t>000 10102010013000110</t>
  </si>
  <si>
    <t>000 10102010014000110</t>
  </si>
  <si>
    <t>000 10102020010000110</t>
  </si>
  <si>
    <t>000 10102020011000110</t>
  </si>
  <si>
    <t>000 10102020012100110</t>
  </si>
  <si>
    <t>000 10102020013000110</t>
  </si>
  <si>
    <t>000 10102030010000110</t>
  </si>
  <si>
    <t>000 10102030011000110</t>
  </si>
  <si>
    <t>000 10102030012100110</t>
  </si>
  <si>
    <t>000 10102030013000110</t>
  </si>
  <si>
    <t>000 10102030014000110</t>
  </si>
  <si>
    <t>000 101020500100000110</t>
  </si>
  <si>
    <t>000 101020500110000110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</si>
  <si>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</si>
  <si>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</si>
  <si>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</si>
  <si>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</si>
  <si>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</si>
  <si>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</si>
  <si>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</si>
  <si>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</si>
  <si>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</si>
  <si>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</si>
  <si>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</si>
  <si>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000 10503000010000110</t>
  </si>
  <si>
    <t>000 10503010010000110</t>
  </si>
  <si>
    <t>000 10503010011000110</t>
  </si>
  <si>
    <t>000 10503010012100110</t>
  </si>
  <si>
    <t>000 10600000000000000</t>
  </si>
  <si>
    <t>000 10601000000000110</t>
  </si>
  <si>
    <t>000 10601030130000110</t>
  </si>
  <si>
    <t>000 10601030131000110</t>
  </si>
  <si>
    <t>000 10601030132100110</t>
  </si>
  <si>
    <t>000 10606000000000110</t>
  </si>
  <si>
    <t>000 10606030000000110</t>
  </si>
  <si>
    <t>000 10606033130000110</t>
  </si>
  <si>
    <t>000 10606040000000110</t>
  </si>
  <si>
    <t>000 10606043130000110</t>
  </si>
  <si>
    <t>000 11105010000000120</t>
  </si>
  <si>
    <t>000 11105013130000120</t>
  </si>
  <si>
    <t>000 11105020000000120</t>
  </si>
  <si>
    <t>000 11105025130000120</t>
  </si>
  <si>
    <t>000 11105070000000120</t>
  </si>
  <si>
    <t>000 11105075130000120</t>
  </si>
  <si>
    <t>000 11107000000000120</t>
  </si>
  <si>
    <t>000 11107010000000120</t>
  </si>
  <si>
    <t>000 11107015130000120</t>
  </si>
  <si>
    <t>000 11109000000000120</t>
  </si>
  <si>
    <t>000 11109040000000120</t>
  </si>
  <si>
    <t>000 11109045130000120</t>
  </si>
  <si>
    <t>000 11300000000000000</t>
  </si>
  <si>
    <t>000 11302090010000130</t>
  </si>
  <si>
    <t>000 11302990000000130</t>
  </si>
  <si>
    <t>000 11302995130000130</t>
  </si>
  <si>
    <t>000 11402000000000000</t>
  </si>
  <si>
    <t>000 11402050130000410</t>
  </si>
  <si>
    <t>000 11402053130000410</t>
  </si>
  <si>
    <t>000 11406000000000430</t>
  </si>
  <si>
    <t>000 11406020000000430</t>
  </si>
  <si>
    <t>000 11406025130000430</t>
  </si>
  <si>
    <t>000 116330000000000140</t>
  </si>
  <si>
    <t>000 11633050130000140</t>
  </si>
  <si>
    <t>000 11633050136000140</t>
  </si>
  <si>
    <t>000 11701000000000180</t>
  </si>
  <si>
    <t>000 11701050130000180</t>
  </si>
  <si>
    <t>000 11705000000000180</t>
  </si>
  <si>
    <t>000 11705050130000180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</si>
  <si>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</si>
  <si>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000 105030100130000110</t>
  </si>
  <si>
    <t>Единый сельскохозяйственный налог (за налоговые периоды, истекшие до 1 января 2011 года) (пения по соответствующему платежу)</t>
  </si>
  <si>
    <t>000 10503020012100110</t>
  </si>
  <si>
    <t xml:space="preserve">Единый сельскохозяйственный налог (за налоговые периоды, истекшие до 1 января 2011 года) </t>
  </si>
  <si>
    <t>000 10503020010000110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</si>
  <si>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</si>
  <si>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000 10606033131000110</t>
  </si>
  <si>
    <t>000 10606033132100110</t>
  </si>
  <si>
    <t>Земельный налог с организаций, обладающих земельным участком, расположенным в границах городских поселений (проценты по соответствующему платежу)</t>
  </si>
  <si>
    <t>000 10606033132200110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</si>
  <si>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</si>
  <si>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000 10606033133000110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</si>
  <si>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</si>
  <si>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000 10606033134000110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</si>
  <si>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</si>
  <si>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</si>
  <si>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</si>
  <si>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000 10606043132100110</t>
  </si>
  <si>
    <t>000 10606043133000110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</si>
  <si>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</si>
  <si>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Транспортный налог</t>
  </si>
  <si>
    <t>000 106040000200000110</t>
  </si>
  <si>
    <t>Транспортный налог с организаций</t>
  </si>
  <si>
    <t>000 10604011020000110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</si>
  <si>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</si>
  <si>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000 10604011021000110</t>
  </si>
  <si>
    <t>Транспортный налог с организаций (пени по соответствующему платежу)</t>
  </si>
  <si>
    <t>000 10604011022100110</t>
  </si>
  <si>
    <t>Транспортный налог с физических лиц</t>
  </si>
  <si>
    <t>000 10604012020000110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</si>
  <si>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</si>
  <si>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000 10604012021000110</t>
  </si>
  <si>
    <t>Транспортный налог с физических лиц (пени по соответствующему платежу)</t>
  </si>
  <si>
    <t>000 10604012022100110</t>
  </si>
  <si>
    <t>Иные штрафы, неустойки, пени, уплаченные в соотвествии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</si>
  <si>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</si>
  <si>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 в целях возмещения причиненного ущерба (удытков)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</si>
  <si>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</si>
  <si>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</si>
  <si>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</si>
  <si>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</si>
  <si>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</si>
  <si>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000 11610123010051140</t>
  </si>
  <si>
    <t>Транспортный налог с физических лиц (уплата процентов, начисленных на суммы излишне взысканных (уплаченных) платежей, а также при нарушении сроков их возврата)</t>
  </si>
  <si>
    <t>000 10604012025000110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</si>
  <si>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</si>
  <si>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</si>
  <si>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000 10503010013000110</t>
  </si>
  <si>
    <t>000 10601030134000110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</si>
  <si>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</si>
  <si>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</si>
  <si>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</si>
  <si>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</si>
  <si>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000 11610123010131140</t>
  </si>
  <si>
    <t>Доходы от денежных взысканий (штрафов), поступающие в счет погашения задолженности, образовавшеймя до 1 января 2020 года, подлежащие зачислению в 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</si>
  <si>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</si>
  <si>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Инициативные платежи, зачисляемые в бюджеты городских поселений</t>
  </si>
  <si>
    <t>Инициативные платежи</t>
  </si>
  <si>
    <t>000 11715000000000150</t>
  </si>
  <si>
    <t>Инициативные платежи, зачисляемые в бюджеты городских поселений в рамках реализации инициативного проекта:"Благоустройство стелы "Хлеборобам" и прилегающей к ней территории по ул. Чернышевского в городе Белая Калитва"</t>
  </si>
  <si>
    <t>000 1715030130001150</t>
  </si>
  <si>
    <t>Инициативные платежи, зачисляемые в бюджеты городских поселений в рамках реализации инициативного проекта:"Ремонт каплицы, расположенной по адресу: Ростовская область, г. Белая Калитва, 20 м на юг от ул. Гагарина, д. 47"</t>
  </si>
  <si>
    <t>000 1715030130002150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</si>
  <si>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</si>
  <si>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</si>
  <si>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(сумма платежа (перерасчеты, недоимка и задолженность по соответствующему платежу, в том числе по отмененному)</t>
  </si>
  <si>
    <t>000 10102080011000110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</si>
  <si>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</si>
  <si>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</si>
  <si>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</si>
  <si>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(пени по соответствующему платежу)</t>
  </si>
  <si>
    <t>000 10102080012100110</t>
  </si>
  <si>
    <t>ЗАДОЛЖЕННОСТЬ И ПЕРЕРАСЧЕТЫ ПО ОТМЕНЕННЫМ НАЛОГАМ, СБОРАМ И ИНЫМ ОБЯЗАТЕЛЬНЫМ ПЛАТЕЖАМ</t>
  </si>
  <si>
    <t>000 10900000000000000</t>
  </si>
  <si>
    <t xml:space="preserve">Налоги на имущество 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</si>
  <si>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</si>
  <si>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</si>
  <si>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</si>
  <si>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</si>
  <si>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000 10904053130000110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</si>
  <si>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</si>
  <si>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</si>
  <si>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 и на землях или земельных участках, государственная собственность на которые не разграничена</t>
  </si>
  <si>
    <t>000 11109080130000120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</si>
  <si>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 земельных участках, государственная собственность на которые не разграничена</t>
  </si>
  <si>
    <t>000 11109080000000120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</si>
  <si>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</si>
  <si>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000 10102020014000110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</si>
  <si>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Матросова, земельный участок №2а")</t>
  </si>
  <si>
    <t>000 11715030130003150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</si>
  <si>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р-н Белокалитвинский, Белокалитвинское городское поселение, г. Белая Калитва, ул. Калинина, участок № 11 а")</t>
  </si>
  <si>
    <t>000 11715030130004150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</si>
  <si>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</si>
  <si>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счет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</si>
  <si>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</si>
  <si>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</si>
  <si>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</si>
  <si>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000 20245424130000150</t>
  </si>
  <si>
    <t>Межбюджетные трансферты, передаваемые бюджетам на создание комфортной городской среды в малых городах и исторических поселениях - Всероссийского конкурса проектов создания комфортной городской среды</t>
  </si>
  <si>
    <t>000 2024542400000150</t>
  </si>
  <si>
    <t>000 10604011024000110</t>
  </si>
  <si>
    <t>Транспортный налог с организаций (прочие поступления)</t>
  </si>
  <si>
    <t>Дотации бюджетам на поддержку мер по обеспечению сбалансированию бюджетов</t>
  </si>
  <si>
    <t>Дотации бюджетам городских поселений на поддержку мер по обеспечению сбалансированности бюджетов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</si>
  <si>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</si>
  <si>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</si>
  <si>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(пени по соответствующему платежу)</t>
  </si>
  <si>
    <t>000 10102110012100110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</si>
  <si>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</si>
  <si>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000 10102110013000110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</si>
  <si>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</si>
  <si>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000 11402052130000410</t>
  </si>
  <si>
    <t>Периодичность: месячная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</si>
  <si>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 вокруг стелы "К.Марксу и Ф.Энгельсу", расположенному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</t>
  </si>
  <si>
    <t>000 11715030130005150</t>
  </si>
  <si>
    <t>Инициативные платежи, зачисляемые в бюджеты городских поселений (в рамках реализации инициативного проекта: 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 , г. Белая Калитва, ул. Чернышевского, 8в")</t>
  </si>
  <si>
    <t>000 11715030130006150</t>
  </si>
  <si>
    <t>000 11610123010001140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</si>
  <si>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</si>
  <si>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обеспечнности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</si>
  <si>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</si>
  <si>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000 10102130010000110</t>
  </si>
  <si>
    <t>000 10102130011000110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</si>
  <si>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</si>
  <si>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</si>
  <si>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</si>
  <si>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000 10102140011000110</t>
  </si>
  <si>
    <t>000 10102140010000110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</si>
  <si>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превыщающей 650 000 рублей)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</si>
  <si>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</si>
  <si>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</si>
  <si>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Инициативные платежи, зачисляемые в бюджеты городских поселений (в рамках реализации инициативного проекта: "Благоустройство Мемориала «Воинам освободителям», расположенного на земельном участке по адресу: Российская Федерация, Ростовская область, Белокалитвинский район, Белокалитвинское городское поселение, г. Белая Калитва, ул. Атаева, земельный участок № 100 а")</t>
  </si>
  <si>
    <t>000 11406010000000430</t>
  </si>
  <si>
    <t>000 11406013130000430</t>
  </si>
  <si>
    <t>000 11406300000000430</t>
  </si>
  <si>
    <t>000 11406310000000430</t>
  </si>
  <si>
    <t>000 11406313130000430</t>
  </si>
  <si>
    <t>000 11413000000000000</t>
  </si>
  <si>
    <t>000 11413090130000410</t>
  </si>
  <si>
    <t>000 11600000000000000</t>
  </si>
  <si>
    <t>000 11607000000000140</t>
  </si>
  <si>
    <t>000 11607010000000140</t>
  </si>
  <si>
    <t>000 11607010130000140</t>
  </si>
  <si>
    <t>000 11607090000000140</t>
  </si>
  <si>
    <t>000 11607090130000140</t>
  </si>
  <si>
    <t>000 11610030130000140</t>
  </si>
  <si>
    <t>000 11610032130000140</t>
  </si>
  <si>
    <t>000 11700000000000000</t>
  </si>
  <si>
    <t>000 11715030130000150</t>
  </si>
  <si>
    <t>000 11715030130007150</t>
  </si>
  <si>
    <t>000 20000000000000000</t>
  </si>
  <si>
    <t>000 20200000000000000</t>
  </si>
  <si>
    <t>000 20210000000000150</t>
  </si>
  <si>
    <t>000 20215001000000150</t>
  </si>
  <si>
    <t>000 20215001130000150</t>
  </si>
  <si>
    <t>000 20215002000000150</t>
  </si>
  <si>
    <t>000 20215002130000150</t>
  </si>
  <si>
    <t>000 20220000000000150</t>
  </si>
  <si>
    <t>000 20230000000000150</t>
  </si>
  <si>
    <t>000 20230024000000150</t>
  </si>
  <si>
    <t>000 20230024130000150</t>
  </si>
  <si>
    <t>000 20240000000000150</t>
  </si>
  <si>
    <t>000 20249999000000150</t>
  </si>
  <si>
    <t>000 20249999130000150</t>
  </si>
  <si>
    <t>000 20700000000000000</t>
  </si>
  <si>
    <t>000 20705000130000150</t>
  </si>
  <si>
    <t>000 20705030130000150</t>
  </si>
  <si>
    <t>000 21900000000000000</t>
  </si>
  <si>
    <t>000 21900000130000150</t>
  </si>
  <si>
    <t>000 21960010130000150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</si>
  <si>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</si>
  <si>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</si>
  <si>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</si>
  <si>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000 20805000130000150</t>
  </si>
  <si>
    <t>000 20225555130000150</t>
  </si>
  <si>
    <t>000 20225555000000150</t>
  </si>
  <si>
    <t>Субсидии бюджетам на реализацию программ формирования современной городской среды</t>
  </si>
  <si>
    <t>Субсидии бюджетам городского поселения на реализацию программ формирования современной городской среды</t>
  </si>
  <si>
    <t>000 20229999000000150</t>
  </si>
  <si>
    <t>000 20229999130000150</t>
  </si>
  <si>
    <t>Прочие субсидии</t>
  </si>
  <si>
    <t>Прочие субсидии бюджетам городских поселений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</si>
  <si>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поселений</t>
  </si>
  <si>
    <t>000 21945424130000150</t>
  </si>
  <si>
    <t>по состоянию на 01.08.2024 года</t>
  </si>
  <si>
    <t>Инициативные платежи, зачисляемые в бюджеты городских поселений (в рамках реализации инициативного проекта: "Капитальный ремонт скульптурной композиции "Жертвам политических репрессий", расположенной в 10 м на север относительно ориентира: г. Белая Калитва, ул. Большая, д.11")</t>
  </si>
  <si>
    <t>000 11715030130008150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</si>
  <si>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</si>
  <si>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</si>
  <si>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</si>
  <si>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</si>
  <si>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</si>
  <si>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</si>
  <si>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</si>
  <si>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</si>
  <si>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</si>
  <si>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</si>
  <si>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</si>
  <si>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Белокалитвинского городского поселения "Энергоэффективность и развитие энергетики"</t>
  </si>
  <si>
    <t xml:space="preserve">951 0104 0700000000 000 </t>
  </si>
  <si>
    <t>Подпрограмма "Энергосбережение и повышение энергетической эффективности муниципальных учреждений"</t>
  </si>
  <si>
    <t xml:space="preserve">951 0104 0720000000 000 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</si>
  <si>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</t>
  </si>
  <si>
    <t xml:space="preserve">951 0104 0720028480 000 </t>
  </si>
  <si>
    <t>Закупка товаров, работ и услуг для обеспечения государственных (муниципальных) нужд</t>
  </si>
  <si>
    <t xml:space="preserve">951 0104 0720028480 200 </t>
  </si>
  <si>
    <t>Иные закупки товаров, работ и услуг для обеспечения государственных (муниципальных) нужд</t>
  </si>
  <si>
    <t xml:space="preserve">951 0104 0720028480 240 </t>
  </si>
  <si>
    <t>Прочая закупка товаров, работ и услуг</t>
  </si>
  <si>
    <t xml:space="preserve">951 0104 0720028480 244 </t>
  </si>
  <si>
    <t>Муниципальная программа Белокалитвинского городского поселения "Муниципальная политика"</t>
  </si>
  <si>
    <t xml:space="preserve">951 0104 0800000000 000 </t>
  </si>
  <si>
    <t>Подпрограмма "Развитие муниципального управления и муниципальной службы в Белокалитвинском городском поселении"</t>
  </si>
  <si>
    <t xml:space="preserve">951 0104 0810000000 000 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</si>
  <si>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</si>
  <si>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951 0104 0810028220 000 </t>
  </si>
  <si>
    <t xml:space="preserve">951 0104 0810028220 200 </t>
  </si>
  <si>
    <t xml:space="preserve">951 0104 0810028220 240 </t>
  </si>
  <si>
    <t xml:space="preserve">951 0104 0810028220 244 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</si>
  <si>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</si>
  <si>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951 0104 0810028230 000 </t>
  </si>
  <si>
    <t xml:space="preserve">951 0104 0810028230 200 </t>
  </si>
  <si>
    <t xml:space="preserve">951 0104 0810028230 240 </t>
  </si>
  <si>
    <t xml:space="preserve">951 0104 0810028230 244 </t>
  </si>
  <si>
    <t>Подпрограмма "Противодействие коррупции"</t>
  </si>
  <si>
    <t xml:space="preserve">951 0104 0830000000 000 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</si>
  <si>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</t>
  </si>
  <si>
    <t xml:space="preserve">951 0104 0830028260 000 </t>
  </si>
  <si>
    <t xml:space="preserve">951 0104 0830028260 200 </t>
  </si>
  <si>
    <t xml:space="preserve">951 0104 0830028260 240 </t>
  </si>
  <si>
    <t xml:space="preserve">951 0104 0830028260 244 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</si>
  <si>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</si>
  <si>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951 0104 0900000000 000 </t>
  </si>
  <si>
    <t>Подпрограмма "Нормативно-методическое обеспечение и организация бюджетного процесса"</t>
  </si>
  <si>
    <t xml:space="preserve">951 0104 0920000000 000 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</si>
  <si>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</si>
  <si>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</si>
  <si>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</si>
  <si>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951 0104 0920000110 100 </t>
  </si>
  <si>
    <t>Расходы на выплаты персоналу государственных (муниципальных) органов</t>
  </si>
  <si>
    <t xml:space="preserve">951 0104 0920000110 120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</si>
  <si>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</si>
  <si>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</si>
  <si>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</si>
  <si>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</si>
  <si>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</si>
  <si>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</si>
  <si>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</si>
  <si>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</si>
  <si>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951 0104 0920000190 100 </t>
  </si>
  <si>
    <t xml:space="preserve">951 0104 0920000190 120 </t>
  </si>
  <si>
    <t xml:space="preserve">951 0104 0920000190 122 </t>
  </si>
  <si>
    <t xml:space="preserve">951 0104 0920000190 200 </t>
  </si>
  <si>
    <t xml:space="preserve">951 0104 0920000190 240 </t>
  </si>
  <si>
    <t xml:space="preserve">951 0104 0920000190 244 </t>
  </si>
  <si>
    <t>Закупка энергетических ресурсов</t>
  </si>
  <si>
    <t xml:space="preserve">951 0104 0920000190 247 </t>
  </si>
  <si>
    <t>Иные бюджетные ассигнования</t>
  </si>
  <si>
    <t xml:space="preserve">951 0104 0920000190 800 </t>
  </si>
  <si>
    <t>Уплата налогов, сборов и иных платежей</t>
  </si>
  <si>
    <t xml:space="preserve">951 0104 0920000190 850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</si>
  <si>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</si>
  <si>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</si>
  <si>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</si>
  <si>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</si>
  <si>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Расходы на приобретение основных средств для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</si>
  <si>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951 0104 0920028470 000 </t>
  </si>
  <si>
    <t xml:space="preserve">951 0104 0920028470 200 </t>
  </si>
  <si>
    <t xml:space="preserve">951 0104 0920028470 240 </t>
  </si>
  <si>
    <t xml:space="preserve">951 0104 0920028470 244 </t>
  </si>
  <si>
    <t>Расходы на проведение текущего ремонта и содержания зданий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</si>
  <si>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951 0104 0920028510 000 </t>
  </si>
  <si>
    <t xml:space="preserve">951 0104 0920028510 200 </t>
  </si>
  <si>
    <t xml:space="preserve">951 0104 0920028510 240 </t>
  </si>
  <si>
    <t xml:space="preserve">951 0104 0920028510 244 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</si>
  <si>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</si>
  <si>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951 0104 0920028770 000 </t>
  </si>
  <si>
    <t xml:space="preserve">951 0104 0920028770 200 </t>
  </si>
  <si>
    <t xml:space="preserve">951 0104 0920028770 240 </t>
  </si>
  <si>
    <t xml:space="preserve">951 0104 0920028770 244 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</si>
  <si>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</si>
  <si>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951 0104 0920028998 000 </t>
  </si>
  <si>
    <t xml:space="preserve">951 0104 0920028998 200 </t>
  </si>
  <si>
    <t xml:space="preserve">951 0104 0920028998 240 </t>
  </si>
  <si>
    <t xml:space="preserve">951 0104 0920028998 244 </t>
  </si>
  <si>
    <t>Подпрограмма "Совершенствование системы предоставления межбюджетных трансфертов из местного бюджета"</t>
  </si>
  <si>
    <t xml:space="preserve">951 0104 0940000000 000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</si>
  <si>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</si>
  <si>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951 0104 0940087040 000 </t>
  </si>
  <si>
    <t>Межбюджетные трансферты</t>
  </si>
  <si>
    <t xml:space="preserve">951 0104 0940087040 500 </t>
  </si>
  <si>
    <t xml:space="preserve">951 0104 0940087040 540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</si>
  <si>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</si>
  <si>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951 0104 0940087050 000 </t>
  </si>
  <si>
    <t xml:space="preserve">951 0104 0940087050 500 </t>
  </si>
  <si>
    <t xml:space="preserve">951 0104 0940087050 540 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</si>
  <si>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</si>
  <si>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951 0104 0940087060 000 </t>
  </si>
  <si>
    <t xml:space="preserve">951 0104 0940087060 500 </t>
  </si>
  <si>
    <t xml:space="preserve">951 0104 0940087060 540 </t>
  </si>
  <si>
    <t>Непрограммные расходы органов местного самоуправления Белокалитвинского городского поселения</t>
  </si>
  <si>
    <t xml:space="preserve">951 0104 9900000000 000 </t>
  </si>
  <si>
    <t>Финансовое обеспечение непредвиденных расходов</t>
  </si>
  <si>
    <t xml:space="preserve">951 0104 9910000000 000 </t>
  </si>
  <si>
    <t>Резервный фонд Администрации Белокалитвинского района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</si>
  <si>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951 0104 9910097010 000 </t>
  </si>
  <si>
    <t xml:space="preserve">951 0104 9910097010 100 </t>
  </si>
  <si>
    <t xml:space="preserve">951 0104 9910097010 120 </t>
  </si>
  <si>
    <t xml:space="preserve">951 0104 9910097010 121 </t>
  </si>
  <si>
    <t xml:space="preserve">951 0104 9910097010 129 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</si>
  <si>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</t>
  </si>
  <si>
    <t xml:space="preserve">951 0104 9910097710 000 </t>
  </si>
  <si>
    <t xml:space="preserve">951 0104 9910097710 100 </t>
  </si>
  <si>
    <t xml:space="preserve">951 0104 9910097710 120 </t>
  </si>
  <si>
    <t xml:space="preserve">951 0104 9910097710 121 </t>
  </si>
  <si>
    <t xml:space="preserve">951 0104 9910097710 129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</si>
  <si>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</si>
  <si>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</si>
  <si>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</si>
  <si>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</si>
  <si>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</si>
  <si>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</si>
  <si>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</si>
  <si>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</si>
  <si>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</si>
  <si>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951 0106 0900000000 000 </t>
  </si>
  <si>
    <t xml:space="preserve">951 0106 0940000000 000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</si>
  <si>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</si>
  <si>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951 0106 0940087080 000 </t>
  </si>
  <si>
    <t xml:space="preserve">951 0106 0940087080 500 </t>
  </si>
  <si>
    <t xml:space="preserve">951 0106 0940087080 540 </t>
  </si>
  <si>
    <t xml:space="preserve">951 0106 9900000000 000 </t>
  </si>
  <si>
    <t xml:space="preserve">951 0106 9990000000 000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</si>
  <si>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</t>
  </si>
  <si>
    <t xml:space="preserve">951 0106 9990087070 000 </t>
  </si>
  <si>
    <t xml:space="preserve">951 0106 9990087070 500 </t>
  </si>
  <si>
    <t xml:space="preserve">951 0106 9990087070 540 </t>
  </si>
  <si>
    <t>Резервные фонды</t>
  </si>
  <si>
    <t xml:space="preserve">951 0111 0000000000 000 </t>
  </si>
  <si>
    <t xml:space="preserve">951 0111 9900000000 000 </t>
  </si>
  <si>
    <t xml:space="preserve">951 0111 9910000000 000 </t>
  </si>
  <si>
    <t xml:space="preserve">951 0111 9910097710 000 </t>
  </si>
  <si>
    <t xml:space="preserve">951 0111 9910097710 800 </t>
  </si>
  <si>
    <t>Резервные средства</t>
  </si>
  <si>
    <t xml:space="preserve">951 0111 9910097710 870 </t>
  </si>
  <si>
    <t>Другие общегосударственные вопросы</t>
  </si>
  <si>
    <t xml:space="preserve">951 0113 0000000000 000 </t>
  </si>
  <si>
    <t xml:space="preserve">951 0113 0800000000 000 </t>
  </si>
  <si>
    <t xml:space="preserve">951 0113 0810000000 000 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</si>
  <si>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</si>
  <si>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951 0113 0810028990 000 </t>
  </si>
  <si>
    <t xml:space="preserve">951 0113 0810028990 200 </t>
  </si>
  <si>
    <t xml:space="preserve">951 0113 0810028990 240 </t>
  </si>
  <si>
    <t xml:space="preserve">951 0113 0810028990 244 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</si>
  <si>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</t>
  </si>
  <si>
    <t xml:space="preserve">951 0113 0810028991 000 </t>
  </si>
  <si>
    <t>Социальное обеспечение и иные выплаты населению</t>
  </si>
  <si>
    <t xml:space="preserve">951 0113 0810028991 300 </t>
  </si>
  <si>
    <t>Иные выплаты населению</t>
  </si>
  <si>
    <t xml:space="preserve">951 0113 0810028991 360 </t>
  </si>
  <si>
    <t>Подпрограмма "Противодействие терроризму и экстремизму, злоупотреблению наркотиками и их незаконному обороту"</t>
  </si>
  <si>
    <t xml:space="preserve">951 0113 0820000000 000 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</si>
  <si>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</t>
  </si>
  <si>
    <t xml:space="preserve">951 0113 0820028250 000 </t>
  </si>
  <si>
    <t xml:space="preserve">951 0113 0820028250 200 </t>
  </si>
  <si>
    <t xml:space="preserve">951 0113 0820028250 240 </t>
  </si>
  <si>
    <t xml:space="preserve">951 0113 0820028250 244 </t>
  </si>
  <si>
    <t xml:space="preserve">951 0113 0900000000 000 </t>
  </si>
  <si>
    <t xml:space="preserve">951 0113 0920000000 000 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</si>
  <si>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</si>
  <si>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951 0113 0920028270 000 </t>
  </si>
  <si>
    <t xml:space="preserve">951 0113 0920028270 200 </t>
  </si>
  <si>
    <t xml:space="preserve">951 0113 0920028270 240 </t>
  </si>
  <si>
    <t xml:space="preserve">951 0113 0920028270 244 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</si>
  <si>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</si>
  <si>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951 0113 0920028280 000 </t>
  </si>
  <si>
    <t xml:space="preserve">951 0113 0920028280 800 </t>
  </si>
  <si>
    <t xml:space="preserve">951 0113 0920028280 850 </t>
  </si>
  <si>
    <t>Уплата иных платежей</t>
  </si>
  <si>
    <t xml:space="preserve">951 0113 0920028280 853 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</si>
  <si>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</si>
  <si>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951 0113 0920028360 000 </t>
  </si>
  <si>
    <t xml:space="preserve">951 0113 0920028360 200 </t>
  </si>
  <si>
    <t xml:space="preserve">951 0113 0920028360 240 </t>
  </si>
  <si>
    <t xml:space="preserve">951 0113 0920028360 244 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</si>
  <si>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</si>
  <si>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951 0113 0920028370 000 </t>
  </si>
  <si>
    <t xml:space="preserve">951 0113 0920028370 200 </t>
  </si>
  <si>
    <t xml:space="preserve">951 0113 0920028370 240 </t>
  </si>
  <si>
    <t xml:space="preserve">951 0113 0920028370 244 </t>
  </si>
  <si>
    <t xml:space="preserve">951 0113 0920028770 000 </t>
  </si>
  <si>
    <t xml:space="preserve">951 0113 0920028770 200 </t>
  </si>
  <si>
    <t xml:space="preserve">951 0113 0920028770 240 </t>
  </si>
  <si>
    <t xml:space="preserve">951 0113 0920028770 244 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</si>
  <si>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</si>
  <si>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951 0113 0920099990 000 </t>
  </si>
  <si>
    <t xml:space="preserve">951 0113 0920099990 800 </t>
  </si>
  <si>
    <t xml:space="preserve">951 0113 0920099990 850 </t>
  </si>
  <si>
    <t xml:space="preserve">951 0113 0920099990 851 </t>
  </si>
  <si>
    <t>Муниципальная программа Белокалитвинского городского поселения "Управление муниципальным имуществом"</t>
  </si>
  <si>
    <t xml:space="preserve">951 0113 1100000000 000 </t>
  </si>
  <si>
    <t>Подпрограмма "Повышение эффективности управления муниципальным имуществом и приватизации"</t>
  </si>
  <si>
    <t xml:space="preserve">951 0113 1110000000 000 </t>
  </si>
  <si>
    <t>Расходы на выявление правообладателей ранее учтенных объектов недвижимости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</si>
  <si>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951 0113 1110028500 000 </t>
  </si>
  <si>
    <t xml:space="preserve">951 0113 1110028500 200 </t>
  </si>
  <si>
    <t xml:space="preserve">951 0113 1110028500 240 </t>
  </si>
  <si>
    <t xml:space="preserve">951 0113 1110028500 244 </t>
  </si>
  <si>
    <t>Расходы на изготовление технической документации и межевание земельных участков под объектами муниципальной собственности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</si>
  <si>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951 0113 1110028600 000 </t>
  </si>
  <si>
    <t xml:space="preserve">951 0113 1110028600 200 </t>
  </si>
  <si>
    <t xml:space="preserve">951 0113 1110028600 240 </t>
  </si>
  <si>
    <t xml:space="preserve">951 0113 1110028600 244 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</si>
  <si>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</si>
  <si>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951 0113 1110028610 000 </t>
  </si>
  <si>
    <t xml:space="preserve">951 0113 1110028610 200 </t>
  </si>
  <si>
    <t xml:space="preserve">951 0113 1110028610 240 </t>
  </si>
  <si>
    <t xml:space="preserve">951 0113 1110028610 244 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</si>
  <si>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</si>
  <si>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951 0113 1110028840 000 </t>
  </si>
  <si>
    <t xml:space="preserve">951 0113 1110028840 800 </t>
  </si>
  <si>
    <t xml:space="preserve">951 0113 1110028840 850 </t>
  </si>
  <si>
    <t xml:space="preserve">951 0113 1110028840 852 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</si>
  <si>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</si>
  <si>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951 0113 1110087090 000 </t>
  </si>
  <si>
    <t xml:space="preserve">951 0113 1110087090 500 </t>
  </si>
  <si>
    <t xml:space="preserve">951 0113 1110087090 540 </t>
  </si>
  <si>
    <t xml:space="preserve">951 0113 9900000000 000 </t>
  </si>
  <si>
    <t xml:space="preserve">951 0113 9910000000 000 </t>
  </si>
  <si>
    <t xml:space="preserve">951 0113 9910097710 000 </t>
  </si>
  <si>
    <t xml:space="preserve">951 0113 9910097710 300 </t>
  </si>
  <si>
    <t xml:space="preserve">951 0113 9910097710 360 </t>
  </si>
  <si>
    <t xml:space="preserve">951 0113 9990000000 000 </t>
  </si>
  <si>
    <t>Исполнение судебных актов по искам к Белокалитвинскому городскому поселению Белокалитвинского района о возмещении вреда, причиненного незаконными действиями (бездействием) органов местного самоуправления Белокалитвинского городского поселения Белокалитвинского района либо их должностных лиц в рамках непрограммных расходов органов местного самоуправления Белокалитвинского городского поселения</t>
  </si>
  <si>
    <t xml:space="preserve">951 0113 9990097740 000 </t>
  </si>
  <si>
    <t xml:space="preserve">951 0113 9990097740 800 </t>
  </si>
  <si>
    <t>Исполнение судебных актов</t>
  </si>
  <si>
    <t xml:space="preserve">951 0113 9990097740 830 </t>
  </si>
  <si>
    <t>Исполнение судебных актов Российской Федерации и мировых соглашений по возмещению причиненного вреда</t>
  </si>
  <si>
    <t xml:space="preserve">951 0113 9990097740 831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</si>
  <si>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</si>
  <si>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</si>
  <si>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</si>
  <si>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</si>
  <si>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</si>
  <si>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951 0310 0400000000 000 </t>
  </si>
  <si>
    <t>Подпрограмма "Защита населения от чрезвычайных ситуаций"</t>
  </si>
  <si>
    <t xml:space="preserve">951 0310 0420000000 000 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</si>
  <si>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</si>
  <si>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951 0310 0420028100 000 </t>
  </si>
  <si>
    <t xml:space="preserve">951 0310 0420028100 200 </t>
  </si>
  <si>
    <t xml:space="preserve">951 0310 0420028100 240 </t>
  </si>
  <si>
    <t xml:space="preserve">951 0310 0420028100 244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</si>
  <si>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</si>
  <si>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951 0310 0420087010 000 </t>
  </si>
  <si>
    <t xml:space="preserve">951 0310 0420087010 500 </t>
  </si>
  <si>
    <t xml:space="preserve">951 0310 0420087010 540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</si>
  <si>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</si>
  <si>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</si>
  <si>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 xml:space="preserve">951 0314 0400000000 000 </t>
  </si>
  <si>
    <t xml:space="preserve">951 0314 0420000000 000 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</si>
  <si>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</si>
  <si>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 xml:space="preserve">951 0314 0420028720 000 </t>
  </si>
  <si>
    <t xml:space="preserve">951 0314 0420028720 200 </t>
  </si>
  <si>
    <t xml:space="preserve">951 0314 0420028720 240 </t>
  </si>
  <si>
    <t xml:space="preserve">951 0314 0420028720 244 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</si>
  <si>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</si>
  <si>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 xml:space="preserve">951 0314 1000000000 000 </t>
  </si>
  <si>
    <t>Подпрограмма "Благоустройство и содержание территории"</t>
  </si>
  <si>
    <t xml:space="preserve">951 0314 1030000000 000 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</si>
  <si>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</si>
  <si>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951 0314 1030028530 000 </t>
  </si>
  <si>
    <t xml:space="preserve">951 0314 1030028530 200 </t>
  </si>
  <si>
    <t xml:space="preserve">951 0314 1030028530 240 </t>
  </si>
  <si>
    <t xml:space="preserve">951 0314 1030028530 244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</si>
  <si>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</si>
  <si>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</si>
  <si>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</si>
  <si>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</si>
  <si>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 Белокалитвинского городского поселения "Развитие транспортной системы"</t>
  </si>
  <si>
    <t xml:space="preserve">951 0409 0600000000 000 </t>
  </si>
  <si>
    <t>Подпрограмма "Развитие транспортной инфраструктуры Белокалитвинского городского поселения"</t>
  </si>
  <si>
    <t xml:space="preserve">951 0409 0610000000 000 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</si>
  <si>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</si>
  <si>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951 0409 0610028120 000 </t>
  </si>
  <si>
    <t xml:space="preserve">951 0409 0610028120 200 </t>
  </si>
  <si>
    <t xml:space="preserve">951 0409 0610028120 240 </t>
  </si>
  <si>
    <t xml:space="preserve">951 0409 0610028120 244 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</si>
  <si>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</si>
  <si>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951 0409 0610028130 000 </t>
  </si>
  <si>
    <t xml:space="preserve">951 0409 0610028130 200 </t>
  </si>
  <si>
    <t xml:space="preserve">951 0409 0610028130 240 </t>
  </si>
  <si>
    <t xml:space="preserve">951 0409 0610028130 244 </t>
  </si>
  <si>
    <t>Расходы на разработку проектно-сметной документации на строительство, реконструкцию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</si>
  <si>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951 0409 0610028140 000 </t>
  </si>
  <si>
    <t xml:space="preserve">951 0409 0610028140 200 </t>
  </si>
  <si>
    <t xml:space="preserve">951 0409 0610028140 240 </t>
  </si>
  <si>
    <t xml:space="preserve">951 0409 0610028140 244 </t>
  </si>
  <si>
    <t>Расходы на осуществление строительного контроля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</si>
  <si>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951 0409 0610028750 000 </t>
  </si>
  <si>
    <t xml:space="preserve">951 0409 0610028750 200 </t>
  </si>
  <si>
    <t xml:space="preserve">951 0409 0610028750 240 </t>
  </si>
  <si>
    <t xml:space="preserve">951 0409 0610028750 244 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</si>
  <si>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</si>
  <si>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951 0409 0610086180 000 </t>
  </si>
  <si>
    <t xml:space="preserve">951 0409 0610086180 200 </t>
  </si>
  <si>
    <t xml:space="preserve">951 0409 0610086180 240 </t>
  </si>
  <si>
    <t xml:space="preserve">951 0409 0610086180 244 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</si>
  <si>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</si>
  <si>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951 0409 0610086200 000 </t>
  </si>
  <si>
    <t xml:space="preserve">951 0409 0610086200 200 </t>
  </si>
  <si>
    <t xml:space="preserve">951 0409 0610086200 240 </t>
  </si>
  <si>
    <t xml:space="preserve">951 0409 0610086200 244 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</si>
  <si>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</t>
  </si>
  <si>
    <t xml:space="preserve">951 0409 06100S3510 000 </t>
  </si>
  <si>
    <t xml:space="preserve">951 0409 06100S3510 200 </t>
  </si>
  <si>
    <t xml:space="preserve">951 0409 06100S3510 240 </t>
  </si>
  <si>
    <t xml:space="preserve">951 0409 06100S3510 244 </t>
  </si>
  <si>
    <t>Подпрограмма "Повышение безопасности дорожного движения на территории Белокалитвинского городского поселения"</t>
  </si>
  <si>
    <t xml:space="preserve">951 0409 0620000000 000 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</si>
  <si>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</si>
  <si>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951 0409 0620028160 000 </t>
  </si>
  <si>
    <t xml:space="preserve">951 0409 0620028160 200 </t>
  </si>
  <si>
    <t xml:space="preserve">951 0409 0620028160 240 </t>
  </si>
  <si>
    <t xml:space="preserve">951 0409 0620028160 244 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</si>
  <si>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</si>
  <si>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951 0409 0620028170 000 </t>
  </si>
  <si>
    <t xml:space="preserve">951 0409 0620028170 200 </t>
  </si>
  <si>
    <t xml:space="preserve">951 0409 0620028170 240 </t>
  </si>
  <si>
    <t xml:space="preserve">951 0409 0620028170 244 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</si>
  <si>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</t>
  </si>
  <si>
    <t xml:space="preserve">951 0409 0620028190 000 </t>
  </si>
  <si>
    <t xml:space="preserve">951 0409 0620028190 200 </t>
  </si>
  <si>
    <t xml:space="preserve">951 0409 0620028190 240 </t>
  </si>
  <si>
    <t xml:space="preserve">951 0409 0620028190 244 </t>
  </si>
  <si>
    <t>Другие вопросы в области национальной экономики</t>
  </si>
  <si>
    <t xml:space="preserve">951 0412 0000000000 000 </t>
  </si>
  <si>
    <t xml:space="preserve">951 0412 0900000000 000 </t>
  </si>
  <si>
    <t xml:space="preserve">951 0412 0920000000 000 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</si>
  <si>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</si>
  <si>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951 0412 0920028300 000 </t>
  </si>
  <si>
    <t xml:space="preserve">951 0412 0920028300 200 </t>
  </si>
  <si>
    <t xml:space="preserve">951 0412 0920028300 240 </t>
  </si>
  <si>
    <t xml:space="preserve">951 0412 0920028300 244 </t>
  </si>
  <si>
    <t xml:space="preserve">951 0412 1100000000 000 </t>
  </si>
  <si>
    <t xml:space="preserve">951 0412 1110000000 000 </t>
  </si>
  <si>
    <t>Расходы на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</si>
  <si>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951 0412 1110028590 000 </t>
  </si>
  <si>
    <t xml:space="preserve">951 0412 1110028590 200 </t>
  </si>
  <si>
    <t xml:space="preserve">951 0412 1110028590 240 </t>
  </si>
  <si>
    <t xml:space="preserve">951 0412 1110028590 244 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</si>
  <si>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</si>
  <si>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951 0412 1110028940 000 </t>
  </si>
  <si>
    <t xml:space="preserve">951 0412 1110028940 200 </t>
  </si>
  <si>
    <t xml:space="preserve">951 0412 1110028940 240 </t>
  </si>
  <si>
    <t xml:space="preserve">951 0412 1110028940 244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</si>
  <si>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</si>
  <si>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</si>
  <si>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</si>
  <si>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</si>
  <si>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</si>
  <si>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951 0501 0200000000 000 </t>
  </si>
  <si>
    <t>Подпрограмма "Переселение граждан из аварийного жилищного фонда"</t>
  </si>
  <si>
    <t xml:space="preserve">951 0501 0210000000 000 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</si>
  <si>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«Фонд развития территорий» в рамках подпрограммы "Переселение граждан из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</si>
  <si>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951 0501 0210067483 000 </t>
  </si>
  <si>
    <t>Капитальные вложения в объекты государственной (муниципальной) собственности</t>
  </si>
  <si>
    <t xml:space="preserve">951 0501 0210067483 400 </t>
  </si>
  <si>
    <t>Бюджетные инвестиции</t>
  </si>
  <si>
    <t xml:space="preserve">951 0501 0210067483 410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</si>
  <si>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</si>
  <si>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951 0501 0210067483 412 </t>
  </si>
  <si>
    <t>Подпрограмма "Снос аварийного жилищного фонда"</t>
  </si>
  <si>
    <t xml:space="preserve">951 0501 0220000000 000 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</si>
  <si>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</si>
  <si>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951 0501 0220028320 000 </t>
  </si>
  <si>
    <t xml:space="preserve">951 0501 0220028320 200 </t>
  </si>
  <si>
    <t xml:space="preserve">951 0501 0220028320 240 </t>
  </si>
  <si>
    <t xml:space="preserve">951 0501 0220028320 244 </t>
  </si>
  <si>
    <t>Расходы демонтаж за счет резервного фонда Правительства Ростовской области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</t>
  </si>
  <si>
    <t xml:space="preserve">951 0501 02200S4220 000 </t>
  </si>
  <si>
    <t xml:space="preserve">951 0501 02200S4220 200 </t>
  </si>
  <si>
    <t xml:space="preserve">951 0501 02200S4220 240 </t>
  </si>
  <si>
    <t xml:space="preserve">951 0501 02200S4220 244 </t>
  </si>
  <si>
    <t>Расходы на снос расселенных аварийных домов в рамках подпрограммы "Снос аварийного жилищного фонда" муниципальной программы Белокалитвинского городского поселения"Обеспечение доступным и комфортным жильем населения Белокалитвинского городского поселения"</t>
  </si>
  <si>
    <t xml:space="preserve">951 0501 02200S5170 000 </t>
  </si>
  <si>
    <t xml:space="preserve">951 0501 02200S5170 200 </t>
  </si>
  <si>
    <t xml:space="preserve">951 0501 02200S5170 240 </t>
  </si>
  <si>
    <t xml:space="preserve">951 0501 02200S5170 244 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</si>
  <si>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</si>
  <si>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951 0501 0300000000 000 </t>
  </si>
  <si>
    <t>Подпрограмма "Развитие жилищного хозяйства в Белокалитвинском городском поселении"</t>
  </si>
  <si>
    <t xml:space="preserve">951 0501 0310000000 000 </t>
  </si>
  <si>
    <t>Расходы на мероприятия по капитальному ремонту многоквартирных домов за счет средств, поступивших от публично-правовой компании "Фонд развития территорий",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</si>
  <si>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951 0501 0310009501 000 </t>
  </si>
  <si>
    <t xml:space="preserve">951 0501 0310009501 800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</si>
  <si>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</si>
  <si>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951 0501 0310009501 810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</si>
  <si>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</si>
  <si>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951 0501 0310009501 811 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</si>
  <si>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</si>
  <si>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951 0501 0310028040 000 </t>
  </si>
  <si>
    <t xml:space="preserve">951 0501 0310028040 200 </t>
  </si>
  <si>
    <t xml:space="preserve">951 0501 0310028040 240 </t>
  </si>
  <si>
    <t>Закупка товаров, работ, услуг в целях капитального ремонта государственного (муниципального) имущества</t>
  </si>
  <si>
    <t xml:space="preserve">951 0501 0310028040 243 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</si>
  <si>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</si>
  <si>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951 0501 0310028050 000 </t>
  </si>
  <si>
    <t xml:space="preserve">951 0501 0310028050 200 </t>
  </si>
  <si>
    <t xml:space="preserve">951 0501 0310028050 240 </t>
  </si>
  <si>
    <t xml:space="preserve">951 0501 0310028050 244 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</si>
  <si>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</si>
  <si>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951 0501 0310028550 000 </t>
  </si>
  <si>
    <t xml:space="preserve">951 0501 0310028550 200 </t>
  </si>
  <si>
    <t xml:space="preserve">951 0501 0310028550 240 </t>
  </si>
  <si>
    <t xml:space="preserve">951 0501 0310028550 244 </t>
  </si>
  <si>
    <t xml:space="preserve">951 0501 0310028550 247 </t>
  </si>
  <si>
    <t xml:space="preserve">951 0501 0700000000 000 </t>
  </si>
  <si>
    <t>Подпрограмма "Энергосбережение и повышение энергетической эффективности в жилищном фонде"</t>
  </si>
  <si>
    <t xml:space="preserve">951 0501 0710000000 000 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</si>
  <si>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</t>
  </si>
  <si>
    <t xml:space="preserve">951 0501 0710028200 000 </t>
  </si>
  <si>
    <t xml:space="preserve">951 0501 0710028200 200 </t>
  </si>
  <si>
    <t xml:space="preserve">951 0501 0710028200 240 </t>
  </si>
  <si>
    <t xml:space="preserve">951 0501 0710028200 244 </t>
  </si>
  <si>
    <t xml:space="preserve">951 0501 1100000000 000 </t>
  </si>
  <si>
    <t xml:space="preserve">951 0501 1110000000 000 </t>
  </si>
  <si>
    <t>Расходы на изготовление технической документации и межевание земельных участков под объектами благоустройства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</t>
  </si>
  <si>
    <t xml:space="preserve">951 0501 1110028670 000 </t>
  </si>
  <si>
    <t xml:space="preserve">951 0501 1110028670 200 </t>
  </si>
  <si>
    <t xml:space="preserve">951 0501 1110028670 240 </t>
  </si>
  <si>
    <t xml:space="preserve">951 0501 1110028670 244 </t>
  </si>
  <si>
    <t xml:space="preserve">951 0501 9900000000 000 </t>
  </si>
  <si>
    <t xml:space="preserve">951 0501 9990000000 000 </t>
  </si>
  <si>
    <t xml:space="preserve">951 0501 9990097740 000 </t>
  </si>
  <si>
    <t xml:space="preserve">951 0501 9990097740 200 </t>
  </si>
  <si>
    <t xml:space="preserve">951 0501 9990097740 240 </t>
  </si>
  <si>
    <t xml:space="preserve">951 0501 9990097740 244 </t>
  </si>
  <si>
    <t xml:space="preserve">951 0501 9990097740 247 </t>
  </si>
  <si>
    <t>Коммунальное хозяйство</t>
  </si>
  <si>
    <t xml:space="preserve">951 0502 0000000000 000 </t>
  </si>
  <si>
    <t xml:space="preserve">951 0502 0300000000 000 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</si>
  <si>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</si>
  <si>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 xml:space="preserve">951 0502 0320000000 000 </t>
  </si>
  <si>
    <t>Расходы на содержание и обслуживание газораспределительных пунктов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</si>
  <si>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951 0502 0320028330 000 </t>
  </si>
  <si>
    <t xml:space="preserve">951 0502 0320028330 200 </t>
  </si>
  <si>
    <t xml:space="preserve">951 0502 0320028330 240 </t>
  </si>
  <si>
    <t xml:space="preserve">951 0502 0320028330 244 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</si>
  <si>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</si>
  <si>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951 0502 0320028450 000 </t>
  </si>
  <si>
    <t xml:space="preserve">951 0502 0320028450 200 </t>
  </si>
  <si>
    <t xml:space="preserve">951 0502 0320028450 240 </t>
  </si>
  <si>
    <t xml:space="preserve">951 0502 0320028450 244 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</si>
  <si>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</t>
  </si>
  <si>
    <t xml:space="preserve">951 0502 0320028780 000 </t>
  </si>
  <si>
    <t xml:space="preserve">951 0502 0320028780 200 </t>
  </si>
  <si>
    <t xml:space="preserve">951 0502 0320028780 240 </t>
  </si>
  <si>
    <t xml:space="preserve">951 0502 0320028780 244 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</si>
  <si>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</si>
  <si>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951 0502 0320028910 000 </t>
  </si>
  <si>
    <t xml:space="preserve">951 0502 0320028910 200 </t>
  </si>
  <si>
    <t xml:space="preserve">951 0502 0320028910 240 </t>
  </si>
  <si>
    <t xml:space="preserve">951 0502 0320028910 244 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</si>
  <si>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</si>
  <si>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 xml:space="preserve">951 0502 03200S3660 000 </t>
  </si>
  <si>
    <t xml:space="preserve">951 0502 03200S3660 800 </t>
  </si>
  <si>
    <t xml:space="preserve">951 0502 03200S3660 810 </t>
  </si>
  <si>
    <t xml:space="preserve">951 0502 03200S3660 811 </t>
  </si>
  <si>
    <t>Благоустройство</t>
  </si>
  <si>
    <t xml:space="preserve">951 0503 0000000000 000 </t>
  </si>
  <si>
    <t xml:space="preserve">951 0503 0700000000 000 </t>
  </si>
  <si>
    <t>Подпрограмма "Энергосбережение и повышение энергетической эффективности систем наружного освещения"</t>
  </si>
  <si>
    <t xml:space="preserve">951 0503 0730000000 000 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</si>
  <si>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</t>
  </si>
  <si>
    <t xml:space="preserve">951 0503 0730028210 000 </t>
  </si>
  <si>
    <t xml:space="preserve">951 0503 0730028210 200 </t>
  </si>
  <si>
    <t xml:space="preserve">951 0503 0730028210 240 </t>
  </si>
  <si>
    <t xml:space="preserve">951 0503 0730028210 244 </t>
  </si>
  <si>
    <t xml:space="preserve">951 0503 1000000000 000 </t>
  </si>
  <si>
    <t>Подпрограмма "Развитие и содержание сетей уличного освещения на территории Белокалитвинского городского поселения"</t>
  </si>
  <si>
    <t xml:space="preserve">951 0503 1010000000 000 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</si>
  <si>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</si>
  <si>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951 0503 1010028340 000 </t>
  </si>
  <si>
    <t xml:space="preserve">951 0503 1010028340 200 </t>
  </si>
  <si>
    <t xml:space="preserve">951 0503 1010028340 240 </t>
  </si>
  <si>
    <t xml:space="preserve">951 0503 1010028340 247 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</si>
  <si>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</si>
  <si>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951 0503 1010028350 000 </t>
  </si>
  <si>
    <t xml:space="preserve">951 0503 1010028350 200 </t>
  </si>
  <si>
    <t xml:space="preserve">951 0503 1010028350 240 </t>
  </si>
  <si>
    <t xml:space="preserve">951 0503 1010028350 244 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</si>
  <si>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</si>
  <si>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951 0503 1010028660 000 </t>
  </si>
  <si>
    <t xml:space="preserve">951 0503 1010028660 200 </t>
  </si>
  <si>
    <t xml:space="preserve">951 0503 1010028660 240 </t>
  </si>
  <si>
    <t xml:space="preserve">951 0503 1010028660 244 </t>
  </si>
  <si>
    <t xml:space="preserve">951 0503 1030000000 000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</si>
  <si>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</si>
  <si>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951 0503 1030000590 000 </t>
  </si>
  <si>
    <t>Предоставление субсидий бюджетным, автономным учреждениям и иным некоммерческим организациям</t>
  </si>
  <si>
    <t xml:space="preserve">951 0503 1030000590 600 </t>
  </si>
  <si>
    <t>Субсидии бюджетным учреждениям</t>
  </si>
  <si>
    <t xml:space="preserve">951 0503 1030000590 610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</si>
  <si>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</si>
  <si>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951 0503 1030000590 611 </t>
  </si>
  <si>
    <t>Субсидии бюджетным учреждениям на иные цели</t>
  </si>
  <si>
    <t xml:space="preserve">951 0503 1030000590 612 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</si>
  <si>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</t>
  </si>
  <si>
    <t xml:space="preserve">951 0503 1030028390 000 </t>
  </si>
  <si>
    <t xml:space="preserve">951 0503 1030028390 200 </t>
  </si>
  <si>
    <t xml:space="preserve">951 0503 1030028390 240 </t>
  </si>
  <si>
    <t xml:space="preserve">951 0503 1030028390 244 </t>
  </si>
  <si>
    <t xml:space="preserve">951 0503 1030028530 000 </t>
  </si>
  <si>
    <t xml:space="preserve">951 0503 1030028530 200 </t>
  </si>
  <si>
    <t xml:space="preserve">951 0503 1030028530 240 </t>
  </si>
  <si>
    <t xml:space="preserve">951 0503 1030028530 244 </t>
  </si>
  <si>
    <t xml:space="preserve">951 0503 1100000000 000 </t>
  </si>
  <si>
    <t xml:space="preserve">951 0503 1110000000 000 </t>
  </si>
  <si>
    <t xml:space="preserve">951 0503 1110028670 000 </t>
  </si>
  <si>
    <t xml:space="preserve">951 0503 1110028670 200 </t>
  </si>
  <si>
    <t xml:space="preserve">951 0503 1110028670 240 </t>
  </si>
  <si>
    <t xml:space="preserve">951 0503 1110028670 244 </t>
  </si>
  <si>
    <t>Муниципальная программа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</si>
  <si>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951 0503 1200000000 000 </t>
  </si>
  <si>
    <t>Подпрограмма «Благоустройство общественных территорий на территории Белокалитвинского городского поселения»</t>
  </si>
  <si>
    <t xml:space="preserve">951 0503 1210000000 000 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</si>
  <si>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</si>
  <si>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951 0503 1210028110 000 </t>
  </si>
  <si>
    <t xml:space="preserve">951 0503 1210028110 200 </t>
  </si>
  <si>
    <t xml:space="preserve">951 0503 1210028110 240 </t>
  </si>
  <si>
    <t xml:space="preserve">951 0503 1210028110 244 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</si>
  <si>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</si>
  <si>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951 0503 1210028390 000 </t>
  </si>
  <si>
    <t xml:space="preserve">951 0503 1210028390 200 </t>
  </si>
  <si>
    <t xml:space="preserve">951 0503 1210028390 240 </t>
  </si>
  <si>
    <t xml:space="preserve">951 0503 1210028390 244 </t>
  </si>
  <si>
    <t>Расходы на приобретение и установку объектов благоустройства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</t>
  </si>
  <si>
    <t xml:space="preserve">951 0503 1210028810 000 </t>
  </si>
  <si>
    <t xml:space="preserve">951 0503 1210028810 200 </t>
  </si>
  <si>
    <t xml:space="preserve">951 0503 1210028810 240 </t>
  </si>
  <si>
    <t xml:space="preserve">951 0503 1210028810 244 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</si>
  <si>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</si>
  <si>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951 0503 1210028880 000 </t>
  </si>
  <si>
    <t xml:space="preserve">951 0503 1210028880 200 </t>
  </si>
  <si>
    <t xml:space="preserve">951 0503 1210028880 240 </t>
  </si>
  <si>
    <t xml:space="preserve">951 0503 1210028880 244 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</si>
  <si>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</si>
  <si>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 xml:space="preserve">951 0503 1210028960 000 </t>
  </si>
  <si>
    <t xml:space="preserve">951 0503 1210028960 200 </t>
  </si>
  <si>
    <t xml:space="preserve">951 0503 1210028960 240 </t>
  </si>
  <si>
    <t xml:space="preserve">951 0503 1210028960 244 </t>
  </si>
  <si>
    <t>Расходы за счет средств резервного фонда Правительства Ростовской области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2018-2026 годы на территории Белокалитвинского городского поселения»</t>
  </si>
  <si>
    <t xml:space="preserve">951 0503 12100S4220 000 </t>
  </si>
  <si>
    <t xml:space="preserve">951 0503 12100S4220 200 </t>
  </si>
  <si>
    <t xml:space="preserve">951 0503 12100S4220 240 </t>
  </si>
  <si>
    <t xml:space="preserve">951 0503 12100S4220 244 </t>
  </si>
  <si>
    <t>Региональный проект "Формирование комфортной городской среды" по национальному проекту "Жилье и городская среда"</t>
  </si>
  <si>
    <t xml:space="preserve">951 0503 121F200000 000 </t>
  </si>
  <si>
    <t>Расходы на реализацию программ формирования современной городской среды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2018-2026 годы на территории Белокалитвинского городского поселения»</t>
  </si>
  <si>
    <t xml:space="preserve">951 0503 121F255550 000 </t>
  </si>
  <si>
    <t xml:space="preserve">951 0503 121F255550 200 </t>
  </si>
  <si>
    <t xml:space="preserve">951 0503 121F255550 240 </t>
  </si>
  <si>
    <t xml:space="preserve">951 0503 121F255550 244 </t>
  </si>
  <si>
    <t xml:space="preserve">951 0503 9900000000 000 </t>
  </si>
  <si>
    <t xml:space="preserve">951 0503 9910000000 000 </t>
  </si>
  <si>
    <t xml:space="preserve">951 0503 9910097710 000 </t>
  </si>
  <si>
    <t xml:space="preserve">951 0503 9910097710 600 </t>
  </si>
  <si>
    <t xml:space="preserve">951 0503 9910097710 610 </t>
  </si>
  <si>
    <t xml:space="preserve">951 0503 9910097710 612 </t>
  </si>
  <si>
    <t>ОХРАНА ОКРУЖАЮЩЕЙ СРЕДЫ</t>
  </si>
  <si>
    <t xml:space="preserve">951 0600 0000000000 000 </t>
  </si>
  <si>
    <t>Другие вопросы в области охраны окружающей среды</t>
  </si>
  <si>
    <t xml:space="preserve">951 0605 0000000000 000 </t>
  </si>
  <si>
    <t>Муниципальная программа Белокалитвинского городского поселения "Охрана окружающей среды и рациональное природопользование"</t>
  </si>
  <si>
    <t xml:space="preserve">951 0605 1300000000 000 </t>
  </si>
  <si>
    <t>Подпрограмма "Охрана окружающей среды в Белокалитвинском городском поселении"</t>
  </si>
  <si>
    <t xml:space="preserve">951 0605 1310000000 000 </t>
  </si>
  <si>
    <t>Расходы на ликвидацию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</si>
  <si>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951 0605 1310028830 000 </t>
  </si>
  <si>
    <t xml:space="preserve">951 0605 1310028830 200 </t>
  </si>
  <si>
    <t xml:space="preserve">951 0605 1310028830 240 </t>
  </si>
  <si>
    <t xml:space="preserve">951 0605 1310028830 244 </t>
  </si>
  <si>
    <t>Расходы на обеспечение мероприятий по ликвидации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</t>
  </si>
  <si>
    <t xml:space="preserve">951 0605 1310086020 000 </t>
  </si>
  <si>
    <t xml:space="preserve">951 0605 1310086020 200 </t>
  </si>
  <si>
    <t xml:space="preserve">951 0605 1310086020 240 </t>
  </si>
  <si>
    <t xml:space="preserve">951 0605 1310086020 244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</si>
  <si>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</si>
  <si>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</si>
  <si>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</si>
  <si>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</si>
  <si>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951 0705 0800000000 000 </t>
  </si>
  <si>
    <t xml:space="preserve">951 0705 0810000000 000 </t>
  </si>
  <si>
    <t xml:space="preserve">951 0705 0810028220 000 </t>
  </si>
  <si>
    <t xml:space="preserve">951 0705 0810028220 200 </t>
  </si>
  <si>
    <t xml:space="preserve">951 0705 0810028220 240 </t>
  </si>
  <si>
    <t xml:space="preserve">951 0705 0810028220 244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</si>
  <si>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</si>
  <si>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</si>
  <si>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</si>
  <si>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</si>
  <si>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Белокалитвинского городского поселения "Развитие культуры и туризма"</t>
  </si>
  <si>
    <t xml:space="preserve">951 0801 0500000000 000 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</si>
  <si>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</si>
  <si>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 xml:space="preserve">951 0801 0510000000 000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</si>
  <si>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</t>
  </si>
  <si>
    <t xml:space="preserve">951 0801 0510000590 000 </t>
  </si>
  <si>
    <t xml:space="preserve">951 0801 0510000590 600 </t>
  </si>
  <si>
    <t xml:space="preserve">951 0801 0510000590 610 </t>
  </si>
  <si>
    <t xml:space="preserve">951 0801 0510000590 611 </t>
  </si>
  <si>
    <t xml:space="preserve">951 0801 0510000590 612 </t>
  </si>
  <si>
    <t>Подпрограмма "Развитие учреждений культуры"</t>
  </si>
  <si>
    <t xml:space="preserve">951 0801 0520000000 000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</si>
  <si>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</si>
  <si>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951 0801 0520000590 000 </t>
  </si>
  <si>
    <t xml:space="preserve">951 0801 0520000590 600 </t>
  </si>
  <si>
    <t xml:space="preserve">951 0801 0520000590 610 </t>
  </si>
  <si>
    <t xml:space="preserve">951 0801 0520000590 611 </t>
  </si>
  <si>
    <t xml:space="preserve">951 0801 0520000590 612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</si>
  <si>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</si>
  <si>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951 0801 0520087020 000 </t>
  </si>
  <si>
    <t xml:space="preserve">951 0801 0520087020 500 </t>
  </si>
  <si>
    <t xml:space="preserve">951 0801 0520087020 540 </t>
  </si>
  <si>
    <t>Расходы на реализацию инициативных проектов («Благоустройство Мемориала "Воинам освободителям", расположенного на земельном участке по адресу: Российская Федерация, Ростовская область, Белокалитвинский район, Белокалитвинское городское поселение, г. Белая Калитва, ул. Атаева, земельный участок № 100 а») в рамках подпрограммы «Развитие учреждений культуры» муниципальной программы Белокалитвинского городского поселения «Развитие культуры и туризма»</t>
  </si>
  <si>
    <t xml:space="preserve">951 0801 05200S4647 000 </t>
  </si>
  <si>
    <t xml:space="preserve">951 0801 05200S4647 600 </t>
  </si>
  <si>
    <t xml:space="preserve">951 0801 05200S4647 610 </t>
  </si>
  <si>
    <t xml:space="preserve">951 0801 05200S4647 612 </t>
  </si>
  <si>
    <t>Расходы на укрепление материально-технической базы организаций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</t>
  </si>
  <si>
    <t xml:space="preserve">951 0801 05200S5030 000 </t>
  </si>
  <si>
    <t xml:space="preserve">951 0801 05200S5030 600 </t>
  </si>
  <si>
    <t xml:space="preserve">951 0801 05200S5030 610 </t>
  </si>
  <si>
    <t xml:space="preserve">951 0801 05200S5030 612 </t>
  </si>
  <si>
    <t>Подпрограмма "Мероприятия в области культуры"</t>
  </si>
  <si>
    <t xml:space="preserve">951 0801 0550000000 000 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</si>
  <si>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</t>
  </si>
  <si>
    <t xml:space="preserve">951 0801 0550000590 000 </t>
  </si>
  <si>
    <t xml:space="preserve">951 0801 0550000590 600 </t>
  </si>
  <si>
    <t xml:space="preserve">951 0801 0550000590 610 </t>
  </si>
  <si>
    <t xml:space="preserve">951 0801 0550000590 611 </t>
  </si>
  <si>
    <t xml:space="preserve">951 0801 9900000000 000 </t>
  </si>
  <si>
    <t xml:space="preserve">951 0801 9910000000 000 </t>
  </si>
  <si>
    <t xml:space="preserve">951 0801 9910097710 000 </t>
  </si>
  <si>
    <t xml:space="preserve">951 0801 9910097710 600 </t>
  </si>
  <si>
    <t xml:space="preserve">951 0801 9910097710 610 </t>
  </si>
  <si>
    <t xml:space="preserve">951 0801 9910097710 612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</si>
  <si>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</si>
  <si>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</si>
  <si>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</si>
  <si>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</si>
  <si>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Белокалитвинского городского поселения "Социальная поддержка граждан"</t>
  </si>
  <si>
    <t xml:space="preserve">951 1001 0100000000 000 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</si>
  <si>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</si>
  <si>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 xml:space="preserve">951 1001 0110000000 000 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</si>
  <si>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</t>
  </si>
  <si>
    <t xml:space="preserve">951 1001 0110018010 000 </t>
  </si>
  <si>
    <t xml:space="preserve">951 1001 0110018010 300 </t>
  </si>
  <si>
    <t>Публичные нормативные социальные выплаты гражданам</t>
  </si>
  <si>
    <t xml:space="preserve">951 1001 0110018010 310 </t>
  </si>
  <si>
    <t>Иные пенсии, социальные доплаты к пенсиям</t>
  </si>
  <si>
    <t xml:space="preserve">951 1001 0110018010 312 </t>
  </si>
  <si>
    <t>Социальное обеспечение населения</t>
  </si>
  <si>
    <t xml:space="preserve">951 1003 0000000000 000 </t>
  </si>
  <si>
    <t xml:space="preserve">951 1003 9900000000 000 </t>
  </si>
  <si>
    <t xml:space="preserve">951 1003 9910000000 000 </t>
  </si>
  <si>
    <t xml:space="preserve">951 1003 9910097710 000 </t>
  </si>
  <si>
    <t xml:space="preserve">951 1003 9910097710 300 </t>
  </si>
  <si>
    <t>Социальные выплаты гражданам, кроме публичных нормативных социальных выплат</t>
  </si>
  <si>
    <t xml:space="preserve">951 1003 9910097710 320 </t>
  </si>
  <si>
    <t>Пособия, компенсации и иные социальные выплаты гражданам, кроме публичных нормативных обязательств</t>
  </si>
  <si>
    <t xml:space="preserve">951 1003 9910097710 321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</si>
  <si>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</si>
  <si>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</si>
  <si>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</si>
  <si>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</si>
  <si>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951 1102 0500000000 000 </t>
  </si>
  <si>
    <t>Подпрограмма "Развитие физической культуры и спорта"</t>
  </si>
  <si>
    <t xml:space="preserve">951 1102 0530000000 000 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</si>
  <si>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</t>
  </si>
  <si>
    <t xml:space="preserve">951 1102 0530087030 000 </t>
  </si>
  <si>
    <t xml:space="preserve">951 1102 0530087030 500 </t>
  </si>
  <si>
    <t xml:space="preserve">951 1102 0530087030 540 </t>
  </si>
  <si>
    <t>Результат исполнения бюджета (дефицит / профицит)</t>
  </si>
  <si>
    <t>450</t>
  </si>
  <si>
    <t xml:space="preserve">x                    </t>
  </si>
  <si>
    <t>Форма 0503117  с.3</t>
  </si>
  <si>
    <t xml:space="preserve">  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</si>
  <si>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</si>
  <si>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</si>
  <si>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</si>
  <si>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Утвержденные 
бюджетные 
назначения</t>
  </si>
  <si>
    <t>Источники финансирования дефицита бюджета - всего</t>
  </si>
  <si>
    <t>500</t>
  </si>
  <si>
    <t>Х</t>
  </si>
  <si>
    <t>,</t>
  </si>
  <si>
    <t>520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</si>
  <si>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</si>
  <si>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</si>
  <si>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</si>
  <si>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951 01 03 00 00 00 0000 000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</si>
  <si>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</si>
  <si>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951 01 03 01 00 00 0000 700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</si>
  <si>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</si>
  <si>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951 01 03 01 00 13 0000 710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</si>
  <si>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</si>
  <si>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</si>
  <si>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</si>
  <si>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951 01 03 01 00 13 0000 810</t>
  </si>
  <si>
    <t>Кредиты кредитных организаций в валюте Российской Федарации</t>
  </si>
  <si>
    <t>951 01 02 00 00 00 0000 000</t>
  </si>
  <si>
    <t>Получение кредитов от кредитных организаций в валюте Российской Федерации</t>
  </si>
  <si>
    <t>951 01 02 00 00 00 0000 700</t>
  </si>
  <si>
    <t>Получение кредитов от  кредитных организаций бюджетами городских поселений в валюте Российской Федерации</t>
  </si>
  <si>
    <t>951 01 02 00 00 13 0000 710</t>
  </si>
  <si>
    <t>источники внешнего финансирования бюджета</t>
  </si>
  <si>
    <t>620</t>
  </si>
  <si>
    <t>Изменение остатков средств на счетах по учету средств бюджетов</t>
  </si>
  <si>
    <t>700</t>
  </si>
  <si>
    <t>951 01 05 00 00 00 0000 000</t>
  </si>
  <si>
    <t>Увеличение остатков средств бюджета</t>
  </si>
  <si>
    <t>710</t>
  </si>
  <si>
    <t>951 01 05 00 00 00 0000 500</t>
  </si>
  <si>
    <t>х</t>
  </si>
  <si>
    <t>Увеличение прочих остатков средств бюджета</t>
  </si>
  <si>
    <t>951 01 05 02 00 00 0000 500</t>
  </si>
  <si>
    <t>Увеличение прочих остатков денежных средств бюджетов</t>
  </si>
  <si>
    <t>951 01 05 02 01 00 0000 510</t>
  </si>
  <si>
    <t>Увеличение прочих остатков денежных средств бюджетов городских поселений</t>
  </si>
  <si>
    <t>951 01 05 02 01 13 0000 510</t>
  </si>
  <si>
    <t>Уменьшение остатков средств бюджетов</t>
  </si>
  <si>
    <t>720</t>
  </si>
  <si>
    <t>951 01 05 00 00 00 0000 600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</si>
  <si>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</si>
  <si>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</si>
  <si>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 средств бюджетов</t>
  </si>
  <si>
    <t>951 01 05 02 01 00 0000 610</t>
  </si>
  <si>
    <t>Уменьшение прочих остатков денежных  средств бюджетов городских поселений</t>
  </si>
  <si>
    <t>951 01 05 02 01 13 0000 610</t>
  </si>
  <si>
    <t>Глава Администрации Белокалитвинского городского поселения</t>
  </si>
  <si>
    <t>Н.А. Тимошенко</t>
  </si>
  <si>
    <t>(подпись)</t>
  </si>
  <si>
    <t>(расшифровка подписи)</t>
  </si>
  <si>
    <t>Главный бухгалтер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</si>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</sst>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21" x14ac:knownFonts="1">
    <font>
      <sz val="10"/>
      <name val="Arial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24"/>
      <name val="Arial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b/>
      <sz val="8"/>
      <color indexed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B050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7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49" fontId="8" fillId="0" borderId="2" xfId="0" applyNumberFormat="1" applyFont="1" applyBorder="1" applyAlignment="1" applyProtection="1">
      <alignment horizontal="center" vertical="center"/>
    </xf>
    <xf numFmtId="164" fontId="7" fillId="0" borderId="3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49" fontId="8" fillId="0" borderId="3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left" vertical="center"/>
    </xf>
    <xf numFmtId="49" fontId="8" fillId="0" borderId="7" xfId="0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8" xfId="0" applyNumberFormat="1" applyFont="1" applyFill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49" fontId="6" fillId="0" borderId="27" xfId="0" applyNumberFormat="1" applyFont="1" applyBorder="1" applyAlignment="1" applyProtection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/>
    </xf>
    <xf numFmtId="4" fontId="9" fillId="0" borderId="21" xfId="0" applyNumberFormat="1" applyFont="1" applyBorder="1" applyAlignment="1" applyProtection="1">
      <alignment horizontal="right" vertical="center"/>
    </xf>
    <xf numFmtId="4" fontId="9" fillId="0" borderId="21" xfId="0" applyNumberFormat="1" applyFont="1" applyFill="1" applyBorder="1" applyAlignment="1" applyProtection="1">
      <alignment horizontal="right" vertical="center"/>
    </xf>
    <xf numFmtId="49" fontId="6" fillId="0" borderId="28" xfId="0" applyNumberFormat="1" applyFont="1" applyBorder="1" applyAlignment="1" applyProtection="1">
      <alignment horizontal="center" vertical="center" wrapText="1"/>
    </xf>
    <xf numFmtId="49" fontId="6" fillId="0" borderId="23" xfId="0" applyNumberFormat="1" applyFont="1" applyBorder="1" applyAlignment="1" applyProtection="1">
      <alignment horizontal="center" vertical="center"/>
    </xf>
    <xf numFmtId="4" fontId="8" fillId="0" borderId="24" xfId="0" applyNumberFormat="1" applyFont="1" applyBorder="1" applyAlignment="1" applyProtection="1">
      <alignment horizontal="right" vertical="center"/>
    </xf>
    <xf numFmtId="4" fontId="8" fillId="0" borderId="24" xfId="0" applyNumberFormat="1" applyFont="1" applyFill="1" applyBorder="1" applyAlignment="1" applyProtection="1">
      <alignment horizontal="right" vertical="center"/>
    </xf>
    <xf numFmtId="4" fontId="8" fillId="0" borderId="25" xfId="0" applyNumberFormat="1" applyFont="1" applyBorder="1" applyAlignment="1" applyProtection="1">
      <alignment horizontal="right" vertical="center"/>
    </xf>
    <xf numFmtId="49" fontId="6" fillId="0" borderId="21" xfId="0" applyNumberFormat="1" applyFont="1" applyBorder="1" applyAlignment="1" applyProtection="1">
      <alignment horizontal="center" vertical="center" wrapText="1"/>
    </xf>
    <xf numFmtId="49" fontId="8" fillId="0" borderId="21" xfId="0" applyNumberFormat="1" applyFont="1" applyBorder="1" applyAlignment="1" applyProtection="1">
      <alignment horizontal="center" vertical="center"/>
    </xf>
    <xf numFmtId="4" fontId="9" fillId="0" borderId="30" xfId="0" applyNumberFormat="1" applyFont="1" applyBorder="1" applyAlignment="1" applyProtection="1">
      <alignment horizontal="right" vertical="center"/>
    </xf>
    <xf numFmtId="49" fontId="6" fillId="0" borderId="29" xfId="0" applyNumberFormat="1" applyFont="1" applyBorder="1" applyAlignment="1" applyProtection="1">
      <alignment horizontal="center" vertical="center" wrapText="1"/>
    </xf>
    <xf numFmtId="49" fontId="8" fillId="0" borderId="26" xfId="0" applyNumberFormat="1" applyFont="1" applyBorder="1" applyAlignment="1" applyProtection="1">
      <alignment horizontal="center" vertical="center"/>
    </xf>
    <xf numFmtId="4" fontId="9" fillId="0" borderId="15" xfId="0" applyNumberFormat="1" applyFont="1" applyFill="1" applyBorder="1" applyAlignment="1" applyProtection="1">
      <alignment horizontal="right" vertical="center"/>
    </xf>
    <xf numFmtId="4" fontId="9" fillId="0" borderId="16" xfId="0" applyNumberFormat="1" applyFont="1" applyBorder="1" applyAlignment="1" applyProtection="1">
      <alignment horizontal="right" vertical="center"/>
    </xf>
    <xf numFmtId="4" fontId="9" fillId="0" borderId="15" xfId="0" applyNumberFormat="1" applyFont="1" applyBorder="1" applyAlignment="1" applyProtection="1">
      <alignment horizontal="right" vertical="center"/>
    </xf>
    <xf numFmtId="49" fontId="6" fillId="0" borderId="29" xfId="0" applyNumberFormat="1" applyFont="1" applyFill="1" applyBorder="1" applyAlignment="1" applyProtection="1">
      <alignment horizontal="center" vertical="center" wrapText="1"/>
    </xf>
    <xf numFmtId="49" fontId="8" fillId="0" borderId="26" xfId="0" applyNumberFormat="1" applyFont="1" applyFill="1" applyBorder="1" applyAlignment="1" applyProtection="1">
      <alignment horizontal="center" vertical="center"/>
    </xf>
    <xf numFmtId="4" fontId="9" fillId="0" borderId="16" xfId="0" applyNumberFormat="1" applyFont="1" applyFill="1" applyBorder="1" applyAlignment="1" applyProtection="1">
      <alignment horizontal="right" vertical="center"/>
    </xf>
    <xf numFmtId="49" fontId="6" fillId="0" borderId="21" xfId="0" applyNumberFormat="1" applyFont="1" applyFill="1" applyBorder="1" applyAlignment="1" applyProtection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 readingOrder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6" fillId="0" borderId="0" xfId="0" applyFont="1" applyBorder="1" applyAlignment="1" applyProtection="1">
      <alignment horizontal="left" vertical="top"/>
    </xf>
    <xf numFmtId="49" fontId="6" fillId="0" borderId="0" xfId="0" applyNumberFormat="1" applyFont="1" applyBorder="1" applyAlignment="1" applyProtection="1">
      <alignment vertical="top"/>
    </xf>
    <xf numFmtId="0" fontId="8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 wrapText="1"/>
    </xf>
    <xf numFmtId="0" fontId="6" fillId="0" borderId="22" xfId="0" applyFont="1" applyBorder="1" applyAlignment="1" applyProtection="1">
      <alignment horizontal="center" vertical="top"/>
    </xf>
    <xf numFmtId="0" fontId="8" fillId="0" borderId="31" xfId="0" applyFont="1" applyBorder="1" applyAlignment="1">
      <alignment horizontal="justify" vertical="top" wrapText="1"/>
    </xf>
    <xf numFmtId="0" fontId="6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49" fontId="8" fillId="0" borderId="5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top" wrapText="1"/>
    </xf>
    <xf numFmtId="0" fontId="6" fillId="0" borderId="11" xfId="0" applyFont="1" applyBorder="1" applyAlignment="1" applyProtection="1">
      <alignment horizontal="center" vertical="top" wrapText="1"/>
    </xf>
    <xf numFmtId="0" fontId="6" fillId="0" borderId="14" xfId="0" applyFont="1" applyBorder="1" applyAlignment="1" applyProtection="1">
      <alignment horizontal="center" vertical="top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6" fillId="0" borderId="16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15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11" fillId="0" borderId="0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/>
    <xf numFmtId="49" fontId="12" fillId="0" borderId="0" xfId="0" applyNumberFormat="1" applyFont="1" applyFill="1" applyBorder="1"/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2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 vertical="center"/>
    </xf>
    <xf numFmtId="49" fontId="13" fillId="0" borderId="36" xfId="0" applyNumberFormat="1" applyFont="1" applyFill="1" applyBorder="1" applyAlignment="1">
      <alignment horizontal="justify" vertical="center" wrapText="1"/>
    </xf>
    <xf numFmtId="49" fontId="13" fillId="0" borderId="29" xfId="0" applyNumberFormat="1" applyFont="1" applyFill="1" applyBorder="1" applyAlignment="1">
      <alignment horizontal="center" vertical="center" wrapText="1"/>
    </xf>
    <xf numFmtId="49" fontId="13" fillId="0" borderId="26" xfId="0" applyNumberFormat="1" applyFont="1" applyFill="1" applyBorder="1" applyAlignment="1">
      <alignment horizontal="center" vertical="center"/>
    </xf>
    <xf numFmtId="4" fontId="13" fillId="0" borderId="15" xfId="0" applyNumberFormat="1" applyFont="1" applyFill="1" applyBorder="1" applyAlignment="1">
      <alignment horizontal="right" vertical="center"/>
    </xf>
    <xf numFmtId="4" fontId="13" fillId="0" borderId="26" xfId="0" applyNumberFormat="1" applyFont="1" applyFill="1" applyBorder="1" applyAlignment="1">
      <alignment horizontal="right" vertical="center"/>
    </xf>
    <xf numFmtId="4" fontId="13" fillId="0" borderId="16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1" fillId="0" borderId="37" xfId="0" applyFont="1" applyFill="1" applyBorder="1" applyAlignment="1">
      <alignment horizontal="justify" vertical="center"/>
    </xf>
    <xf numFmtId="0" fontId="12" fillId="0" borderId="22" xfId="0" applyFont="1" applyFill="1" applyBorder="1" applyAlignment="1">
      <alignment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right" vertical="center"/>
    </xf>
    <xf numFmtId="0" fontId="12" fillId="0" borderId="24" xfId="0" applyFont="1" applyFill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49" fontId="11" fillId="0" borderId="38" xfId="0" applyNumberFormat="1" applyFont="1" applyFill="1" applyBorder="1" applyAlignment="1">
      <alignment horizontal="justify" vertical="center" wrapText="1"/>
    </xf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0" xfId="0" applyNumberFormat="1" applyFont="1" applyFill="1" applyBorder="1" applyAlignment="1">
      <alignment horizontal="center" vertical="center"/>
    </xf>
    <xf numFmtId="4" fontId="11" fillId="0" borderId="21" xfId="0" applyNumberFormat="1" applyFont="1" applyFill="1" applyBorder="1" applyAlignment="1">
      <alignment horizontal="right" vertical="center"/>
    </xf>
    <xf numFmtId="4" fontId="11" fillId="0" borderId="20" xfId="0" applyNumberFormat="1" applyFont="1" applyFill="1" applyBorder="1" applyAlignment="1">
      <alignment horizontal="right" vertical="center"/>
    </xf>
    <xf numFmtId="4" fontId="11" fillId="0" borderId="30" xfId="0" applyNumberFormat="1" applyFont="1" applyFill="1" applyBorder="1" applyAlignment="1">
      <alignment horizontal="right" vertical="center"/>
    </xf>
    <xf numFmtId="165" fontId="11" fillId="0" borderId="38" xfId="0" applyNumberFormat="1" applyFont="1" applyFill="1" applyBorder="1" applyAlignment="1">
      <alignment horizontal="justify" vertical="center" wrapText="1"/>
    </xf>
    <xf numFmtId="0" fontId="12" fillId="0" borderId="6" xfId="0" applyFont="1" applyFill="1" applyBorder="1" applyAlignment="1">
      <alignment horizontal="justify" vertical="center"/>
    </xf>
    <xf numFmtId="0" fontId="12" fillId="0" borderId="39" xfId="0" applyFont="1" applyFill="1" applyBorder="1" applyAlignment="1">
      <alignment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right" vertical="center"/>
    </xf>
    <xf numFmtId="49" fontId="11" fillId="0" borderId="30" xfId="0" applyNumberFormat="1" applyFont="1" applyFill="1" applyBorder="1" applyAlignment="1">
      <alignment horizontal="justify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41" xfId="0" applyNumberFormat="1" applyFont="1" applyFill="1" applyBorder="1" applyAlignment="1">
      <alignment horizontal="center" vertical="center"/>
    </xf>
    <xf numFmtId="4" fontId="11" fillId="0" borderId="42" xfId="0" applyNumberFormat="1" applyFont="1" applyFill="1" applyBorder="1" applyAlignment="1">
      <alignment horizontal="right" vertical="center"/>
    </xf>
    <xf numFmtId="4" fontId="11" fillId="0" borderId="43" xfId="0" applyNumberFormat="1" applyFont="1" applyFill="1" applyBorder="1" applyAlignment="1">
      <alignment horizontal="right" vertical="center"/>
    </xf>
    <xf numFmtId="49" fontId="8" fillId="0" borderId="21" xfId="0" applyNumberFormat="1" applyFont="1" applyBorder="1" applyAlignment="1" applyProtection="1">
      <alignment horizontal="justify" vertical="top" wrapText="1"/>
    </xf>
    <xf numFmtId="165" fontId="8" fillId="0" borderId="21" xfId="0" applyNumberFormat="1" applyFont="1" applyBorder="1" applyAlignment="1" applyProtection="1">
      <alignment horizontal="justify" vertical="top" wrapText="1"/>
    </xf>
    <xf numFmtId="165" fontId="8" fillId="0" borderId="21" xfId="0" applyNumberFormat="1" applyFont="1" applyFill="1" applyBorder="1" applyAlignment="1" applyProtection="1">
      <alignment horizontal="justify" vertical="top" wrapText="1"/>
    </xf>
    <xf numFmtId="49" fontId="8" fillId="0" borderId="21" xfId="0" applyNumberFormat="1" applyFont="1" applyFill="1" applyBorder="1" applyAlignment="1" applyProtection="1">
      <alignment horizontal="justify" vertical="top" wrapText="1"/>
    </xf>
    <xf numFmtId="0" fontId="8" fillId="0" borderId="21" xfId="1" applyNumberFormat="1" applyFont="1" applyFill="1" applyBorder="1" applyAlignment="1">
      <alignment horizontal="justify" vertical="top" wrapText="1"/>
    </xf>
    <xf numFmtId="0" fontId="8" fillId="0" borderId="32" xfId="1" applyNumberFormat="1" applyFont="1" applyFill="1" applyBorder="1" applyAlignment="1">
      <alignment horizontal="justify" vertical="top" wrapText="1"/>
    </xf>
    <xf numFmtId="0" fontId="14" fillId="0" borderId="0" xfId="2" applyFont="1"/>
    <xf numFmtId="0" fontId="15" fillId="0" borderId="0" xfId="2" applyFont="1" applyAlignment="1">
      <alignment horizontal="center"/>
    </xf>
    <xf numFmtId="0" fontId="16" fillId="0" borderId="5" xfId="2" applyFont="1" applyBorder="1" applyAlignment="1">
      <alignment horizontal="center" vertical="center"/>
    </xf>
    <xf numFmtId="0" fontId="15" fillId="0" borderId="20" xfId="2" applyFont="1" applyBorder="1" applyAlignment="1">
      <alignment horizontal="center" vertical="top" wrapText="1"/>
    </xf>
    <xf numFmtId="0" fontId="15" fillId="0" borderId="6" xfId="2" applyFont="1" applyBorder="1" applyAlignment="1">
      <alignment horizontal="center" vertical="top" wrapText="1"/>
    </xf>
    <xf numFmtId="0" fontId="15" fillId="0" borderId="27" xfId="2" applyFont="1" applyBorder="1" applyAlignment="1">
      <alignment horizontal="center" vertical="top" wrapText="1"/>
    </xf>
    <xf numFmtId="0" fontId="15" fillId="0" borderId="20" xfId="2" applyFont="1" applyBorder="1" applyAlignment="1">
      <alignment horizontal="center" vertical="top"/>
    </xf>
    <xf numFmtId="0" fontId="15" fillId="0" borderId="6" xfId="2" applyFont="1" applyBorder="1" applyAlignment="1">
      <alignment horizontal="center" vertical="top"/>
    </xf>
    <xf numFmtId="0" fontId="15" fillId="0" borderId="27" xfId="2" applyFont="1" applyBorder="1" applyAlignment="1">
      <alignment horizontal="center" vertical="top"/>
    </xf>
    <xf numFmtId="0" fontId="15" fillId="0" borderId="0" xfId="2" applyFont="1" applyAlignment="1">
      <alignment horizontal="left" wrapText="1"/>
    </xf>
    <xf numFmtId="49" fontId="15" fillId="0" borderId="0" xfId="2" applyNumberFormat="1" applyFont="1" applyAlignment="1">
      <alignment horizontal="center"/>
    </xf>
    <xf numFmtId="4" fontId="15" fillId="0" borderId="0" xfId="2" applyNumberFormat="1" applyFont="1" applyAlignment="1">
      <alignment horizontal="center"/>
    </xf>
    <xf numFmtId="0" fontId="15" fillId="0" borderId="0" xfId="2" applyFont="1" applyAlignment="1">
      <alignment vertical="center" wrapText="1"/>
    </xf>
    <xf numFmtId="0" fontId="19" fillId="0" borderId="0" xfId="2" applyFont="1" applyAlignment="1">
      <alignment horizontal="left"/>
    </xf>
    <xf numFmtId="0" fontId="14" fillId="0" borderId="0" xfId="2" applyFont="1" applyAlignment="1">
      <alignment horizontal="center"/>
    </xf>
    <xf numFmtId="0" fontId="15" fillId="0" borderId="5" xfId="2" applyFont="1" applyBorder="1" applyAlignment="1">
      <alignment horizontal="center"/>
    </xf>
    <xf numFmtId="0" fontId="15" fillId="0" borderId="0" xfId="2" applyFont="1"/>
    <xf numFmtId="0" fontId="19" fillId="0" borderId="50" xfId="2" applyFont="1" applyBorder="1" applyAlignment="1">
      <alignment horizontal="center" vertical="top"/>
    </xf>
    <xf numFmtId="0" fontId="19" fillId="0" borderId="0" xfId="2" applyFont="1" applyAlignment="1">
      <alignment horizontal="center"/>
    </xf>
    <xf numFmtId="0" fontId="19" fillId="0" borderId="0" xfId="2" applyFont="1"/>
    <xf numFmtId="0" fontId="20" fillId="0" borderId="0" xfId="2" applyFont="1"/>
    <xf numFmtId="49" fontId="15" fillId="0" borderId="20" xfId="2" applyNumberFormat="1" applyFont="1" applyBorder="1" applyAlignment="1">
      <alignment horizontal="center" vertical="center"/>
    </xf>
    <xf numFmtId="49" fontId="15" fillId="0" borderId="6" xfId="2" applyNumberFormat="1" applyFont="1" applyBorder="1" applyAlignment="1">
      <alignment horizontal="center" vertical="center"/>
    </xf>
    <xf numFmtId="49" fontId="15" fillId="0" borderId="27" xfId="2" applyNumberFormat="1" applyFont="1" applyBorder="1" applyAlignment="1">
      <alignment horizontal="center" vertical="center"/>
    </xf>
    <xf numFmtId="4" fontId="15" fillId="0" borderId="20" xfId="2" applyNumberFormat="1" applyFont="1" applyBorder="1" applyAlignment="1">
      <alignment horizontal="center" vertical="center"/>
    </xf>
    <xf numFmtId="4" fontId="15" fillId="0" borderId="6" xfId="2" applyNumberFormat="1" applyFont="1" applyBorder="1" applyAlignment="1">
      <alignment horizontal="center" vertical="center"/>
    </xf>
    <xf numFmtId="4" fontId="15" fillId="0" borderId="27" xfId="2" applyNumberFormat="1" applyFont="1" applyBorder="1" applyAlignment="1">
      <alignment horizontal="center" vertical="center"/>
    </xf>
    <xf numFmtId="49" fontId="15" fillId="0" borderId="23" xfId="2" applyNumberFormat="1" applyFont="1" applyBorder="1" applyAlignment="1">
      <alignment horizontal="center" vertical="center"/>
    </xf>
    <xf numFmtId="49" fontId="15" fillId="0" borderId="50" xfId="2" applyNumberFormat="1" applyFont="1" applyBorder="1" applyAlignment="1">
      <alignment horizontal="center" vertical="center"/>
    </xf>
    <xf numFmtId="49" fontId="15" fillId="0" borderId="28" xfId="2" applyNumberFormat="1" applyFont="1" applyBorder="1" applyAlignment="1">
      <alignment horizontal="center" vertical="center"/>
    </xf>
    <xf numFmtId="4" fontId="17" fillId="0" borderId="23" xfId="2" applyNumberFormat="1" applyFont="1" applyBorder="1" applyAlignment="1">
      <alignment horizontal="center" vertical="center"/>
    </xf>
    <xf numFmtId="4" fontId="17" fillId="0" borderId="50" xfId="2" applyNumberFormat="1" applyFont="1" applyBorder="1" applyAlignment="1">
      <alignment horizontal="center" vertical="center"/>
    </xf>
    <xf numFmtId="4" fontId="17" fillId="0" borderId="28" xfId="2" applyNumberFormat="1" applyFont="1" applyBorder="1" applyAlignment="1">
      <alignment horizontal="center" vertical="center"/>
    </xf>
    <xf numFmtId="4" fontId="15" fillId="0" borderId="23" xfId="2" applyNumberFormat="1" applyFont="1" applyBorder="1" applyAlignment="1">
      <alignment horizontal="center" vertical="center"/>
    </xf>
    <xf numFmtId="4" fontId="15" fillId="0" borderId="50" xfId="2" applyNumberFormat="1" applyFont="1" applyBorder="1" applyAlignment="1">
      <alignment horizontal="center" vertical="center"/>
    </xf>
    <xf numFmtId="4" fontId="15" fillId="0" borderId="28" xfId="2" applyNumberFormat="1" applyFont="1" applyBorder="1" applyAlignment="1">
      <alignment horizontal="center" vertical="center"/>
    </xf>
    <xf numFmtId="49" fontId="15" fillId="0" borderId="26" xfId="2" applyNumberFormat="1" applyFont="1" applyBorder="1" applyAlignment="1">
      <alignment horizontal="center" vertical="center"/>
    </xf>
    <xf numFmtId="49" fontId="15" fillId="0" borderId="5" xfId="2" applyNumberFormat="1" applyFont="1" applyBorder="1" applyAlignment="1">
      <alignment horizontal="center" vertical="center"/>
    </xf>
    <xf numFmtId="49" fontId="15" fillId="0" borderId="29" xfId="2" applyNumberFormat="1" applyFont="1" applyBorder="1" applyAlignment="1">
      <alignment horizontal="center" vertical="center"/>
    </xf>
    <xf numFmtId="4" fontId="17" fillId="0" borderId="26" xfId="2" applyNumberFormat="1" applyFont="1" applyBorder="1" applyAlignment="1">
      <alignment horizontal="center" vertical="center"/>
    </xf>
    <xf numFmtId="4" fontId="17" fillId="0" borderId="5" xfId="2" applyNumberFormat="1" applyFont="1" applyBorder="1" applyAlignment="1">
      <alignment horizontal="center" vertical="center"/>
    </xf>
    <xf numFmtId="4" fontId="17" fillId="0" borderId="29" xfId="2" applyNumberFormat="1" applyFont="1" applyBorder="1" applyAlignment="1">
      <alignment horizontal="center" vertical="center"/>
    </xf>
    <xf numFmtId="4" fontId="15" fillId="0" borderId="26" xfId="2" applyNumberFormat="1" applyFont="1" applyBorder="1" applyAlignment="1">
      <alignment horizontal="center" vertical="center"/>
    </xf>
    <xf numFmtId="4" fontId="15" fillId="0" borderId="5" xfId="2" applyNumberFormat="1" applyFont="1" applyBorder="1" applyAlignment="1">
      <alignment horizontal="center" vertical="center"/>
    </xf>
    <xf numFmtId="4" fontId="15" fillId="0" borderId="29" xfId="2" applyNumberFormat="1" applyFont="1" applyBorder="1" applyAlignment="1">
      <alignment horizontal="center" vertical="center"/>
    </xf>
    <xf numFmtId="49" fontId="15" fillId="0" borderId="20" xfId="2" applyNumberFormat="1" applyFont="1" applyBorder="1" applyAlignment="1">
      <alignment horizontal="center" vertical="center" wrapText="1"/>
    </xf>
    <xf numFmtId="49" fontId="15" fillId="0" borderId="6" xfId="2" applyNumberFormat="1" applyFont="1" applyBorder="1" applyAlignment="1">
      <alignment horizontal="center" vertical="center" wrapText="1"/>
    </xf>
    <xf numFmtId="49" fontId="15" fillId="0" borderId="27" xfId="2" applyNumberFormat="1" applyFont="1" applyBorder="1" applyAlignment="1">
      <alignment horizontal="center" vertical="center" wrapText="1"/>
    </xf>
    <xf numFmtId="49" fontId="15" fillId="0" borderId="20" xfId="2" applyNumberFormat="1" applyFont="1" applyBorder="1" applyAlignment="1">
      <alignment horizontal="left" vertical="center"/>
    </xf>
    <xf numFmtId="49" fontId="15" fillId="0" borderId="6" xfId="2" applyNumberFormat="1" applyFont="1" applyBorder="1" applyAlignment="1">
      <alignment horizontal="left" vertical="center"/>
    </xf>
    <xf numFmtId="49" fontId="15" fillId="0" borderId="27" xfId="2" applyNumberFormat="1" applyFont="1" applyBorder="1" applyAlignment="1">
      <alignment horizontal="left" vertical="center"/>
    </xf>
    <xf numFmtId="4" fontId="18" fillId="0" borderId="23" xfId="2" applyNumberFormat="1" applyFont="1" applyBorder="1" applyAlignment="1">
      <alignment horizontal="center" vertical="center"/>
    </xf>
    <xf numFmtId="4" fontId="18" fillId="0" borderId="50" xfId="2" applyNumberFormat="1" applyFont="1" applyBorder="1" applyAlignment="1">
      <alignment horizontal="center" vertical="center"/>
    </xf>
    <xf numFmtId="4" fontId="18" fillId="0" borderId="28" xfId="2" applyNumberFormat="1" applyFont="1" applyBorder="1" applyAlignment="1">
      <alignment horizontal="center" vertical="center"/>
    </xf>
    <xf numFmtId="4" fontId="15" fillId="2" borderId="20" xfId="2" applyNumberFormat="1" applyFont="1" applyFill="1" applyBorder="1" applyAlignment="1">
      <alignment horizontal="center" vertical="center"/>
    </xf>
    <xf numFmtId="4" fontId="15" fillId="2" borderId="6" xfId="2" applyNumberFormat="1" applyFont="1" applyFill="1" applyBorder="1" applyAlignment="1">
      <alignment horizontal="center" vertical="center"/>
    </xf>
    <xf numFmtId="4" fontId="15" fillId="2" borderId="27" xfId="2" applyNumberFormat="1" applyFont="1" applyFill="1" applyBorder="1" applyAlignment="1">
      <alignment horizontal="center" vertical="center"/>
    </xf>
    <xf numFmtId="0" fontId="15" fillId="0" borderId="44" xfId="2" applyFont="1" applyBorder="1" applyAlignment="1">
      <alignment horizontal="justify" vertical="center" wrapText="1"/>
    </xf>
    <xf numFmtId="0" fontId="15" fillId="0" borderId="45" xfId="2" applyFont="1" applyBorder="1" applyAlignment="1">
      <alignment horizontal="justify" vertical="center" wrapText="1"/>
    </xf>
    <xf numFmtId="0" fontId="15" fillId="0" borderId="46" xfId="2" applyFont="1" applyBorder="1" applyAlignment="1">
      <alignment horizontal="justify" vertical="center" wrapText="1"/>
    </xf>
    <xf numFmtId="0" fontId="15" fillId="0" borderId="47" xfId="2" applyFont="1" applyBorder="1" applyAlignment="1">
      <alignment horizontal="justify" vertical="center" wrapText="1"/>
    </xf>
    <xf numFmtId="0" fontId="15" fillId="0" borderId="48" xfId="2" applyFont="1" applyBorder="1" applyAlignment="1">
      <alignment horizontal="justify" vertical="center" wrapText="1"/>
    </xf>
    <xf numFmtId="0" fontId="15" fillId="0" borderId="49" xfId="2" applyFont="1" applyBorder="1" applyAlignment="1">
      <alignment horizontal="justify" vertical="center" wrapText="1"/>
    </xf>
    <xf numFmtId="0" fontId="15" fillId="0" borderId="51" xfId="2" applyFont="1" applyBorder="1" applyAlignment="1">
      <alignment horizontal="justify" vertical="center" wrapText="1"/>
    </xf>
    <xf numFmtId="0" fontId="15" fillId="0" borderId="52" xfId="2" applyFont="1" applyBorder="1" applyAlignment="1">
      <alignment horizontal="justify" vertical="center" wrapText="1"/>
    </xf>
    <xf numFmtId="0" fontId="15" fillId="0" borderId="53" xfId="2" applyFont="1" applyBorder="1" applyAlignment="1">
      <alignment horizontal="justify" vertical="center" wrapText="1"/>
    </xf>
    <xf numFmtId="0" fontId="15" fillId="0" borderId="54" xfId="2" applyFont="1" applyBorder="1" applyAlignment="1">
      <alignment horizontal="justify" vertical="center" wrapText="1"/>
    </xf>
    <xf numFmtId="0" fontId="15" fillId="0" borderId="55" xfId="2" applyFont="1" applyBorder="1" applyAlignment="1">
      <alignment horizontal="justify" vertical="center" wrapText="1"/>
    </xf>
    <xf numFmtId="0" fontId="15" fillId="0" borderId="56" xfId="2" applyFont="1" applyBorder="1" applyAlignment="1">
      <alignment horizontal="justify" vertical="center" wrapText="1"/>
    </xf>
    <xf numFmtId="0" fontId="15" fillId="0" borderId="54" xfId="2" applyFont="1" applyBorder="1" applyAlignment="1">
      <alignment horizontal="justify" vertical="center"/>
    </xf>
    <xf numFmtId="0" fontId="15" fillId="0" borderId="55" xfId="2" applyFont="1" applyBorder="1" applyAlignment="1">
      <alignment horizontal="justify" vertical="center"/>
    </xf>
    <xf numFmtId="0" fontId="15" fillId="0" borderId="56" xfId="2" applyFont="1" applyBorder="1" applyAlignment="1">
      <alignment horizontal="justify" vertical="center"/>
    </xf>
    <xf numFmtId="0" fontId="15" fillId="0" borderId="57" xfId="2" applyFont="1" applyBorder="1" applyAlignment="1">
      <alignment horizontal="justify" vertical="center" wrapText="1"/>
    </xf>
    <xf numFmtId="0" fontId="15" fillId="0" borderId="58" xfId="2" applyFont="1" applyBorder="1" applyAlignment="1">
      <alignment horizontal="justify" vertical="center" wrapText="1"/>
    </xf>
    <xf numFmtId="0" fontId="15" fillId="0" borderId="59" xfId="2" applyFont="1" applyBorder="1" applyAlignment="1">
      <alignment horizontal="justify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7"/>
  <sheetViews>
    <sheetView showGridLines="0" tabSelected="1" zoomScale="40" zoomScaleNormal="40" zoomScaleSheetLayoutView="40" workbookViewId="0">
      <selection activeCell="A25" sqref="A25"/>
    </sheetView>
  </sheetViews>
  <sheetFormatPr defaultRowHeight="26.25" x14ac:dyDescent="0.4"/>
  <cols>
    <col min="1" max="1" width="125.7109375" style="62" customWidth="1"/>
    <col min="2" max="2" width="14.7109375" style="54" customWidth="1"/>
    <col min="3" max="3" width="49.42578125" style="53" customWidth="1"/>
    <col min="4" max="4" width="42.28515625" style="53" customWidth="1"/>
    <col min="5" max="5" width="41.42578125" style="55" customWidth="1"/>
    <col min="6" max="6" width="42.85546875" style="53" customWidth="1"/>
    <col min="7" max="16384" width="9.140625" style="1"/>
  </cols>
  <sheetData>
    <row r="1" spans="1:6" s="7" customFormat="1" x14ac:dyDescent="0.2">
      <c r="A1" s="64"/>
      <c r="B1" s="64"/>
      <c r="C1" s="64"/>
      <c r="D1" s="64"/>
      <c r="E1" s="5"/>
      <c r="F1" s="6"/>
    </row>
    <row r="2" spans="1:6" s="7" customFormat="1" ht="31.5" thickBot="1" x14ac:dyDescent="0.25">
      <c r="A2" s="63" t="s">
        <v>0</v>
      </c>
      <c r="B2" s="63"/>
      <c r="C2" s="63"/>
      <c r="D2" s="63"/>
      <c r="E2" s="8"/>
      <c r="F2" s="9" t="s">
        <v>1</v>
      </c>
    </row>
    <row r="3" spans="1:6" s="7" customFormat="1" ht="30.75" x14ac:dyDescent="0.2">
      <c r="A3" s="56"/>
      <c r="B3" s="11"/>
      <c r="C3" s="10"/>
      <c r="D3" s="10"/>
      <c r="E3" s="12" t="s">
        <v>2</v>
      </c>
      <c r="F3" s="13" t="s">
        <v>3</v>
      </c>
    </row>
    <row r="4" spans="1:6" s="7" customFormat="1" ht="30.75" x14ac:dyDescent="0.2">
      <c r="A4" s="65" t="s">
        <v>412</v>
      </c>
      <c r="B4" s="65"/>
      <c r="C4" s="65"/>
      <c r="D4" s="65"/>
      <c r="E4" s="8" t="s">
        <v>4</v>
      </c>
      <c r="F4" s="14">
        <v>45505</v>
      </c>
    </row>
    <row r="5" spans="1:6" s="7" customFormat="1" ht="30.75" x14ac:dyDescent="0.2">
      <c r="A5" s="57"/>
      <c r="B5" s="16"/>
      <c r="C5" s="15"/>
      <c r="D5" s="15"/>
      <c r="E5" s="8" t="s">
        <v>6</v>
      </c>
      <c r="F5" s="17" t="s">
        <v>16</v>
      </c>
    </row>
    <row r="6" spans="1:6" s="7" customFormat="1" ht="30.75" x14ac:dyDescent="0.2">
      <c r="A6" s="58" t="s">
        <v>7</v>
      </c>
      <c r="B6" s="66" t="s">
        <v>13</v>
      </c>
      <c r="C6" s="67"/>
      <c r="D6" s="67"/>
      <c r="E6" s="8" t="s">
        <v>8</v>
      </c>
      <c r="F6" s="17" t="s">
        <v>17</v>
      </c>
    </row>
    <row r="7" spans="1:6" s="7" customFormat="1" ht="30.75" x14ac:dyDescent="0.2">
      <c r="A7" s="59" t="s">
        <v>9</v>
      </c>
      <c r="B7" s="68" t="s">
        <v>14</v>
      </c>
      <c r="C7" s="68"/>
      <c r="D7" s="68"/>
      <c r="E7" s="8" t="s">
        <v>10</v>
      </c>
      <c r="F7" s="19" t="s">
        <v>18</v>
      </c>
    </row>
    <row r="8" spans="1:6" s="7" customFormat="1" ht="30.75" x14ac:dyDescent="0.2">
      <c r="A8" s="58" t="s">
        <v>340</v>
      </c>
      <c r="B8" s="20"/>
      <c r="C8" s="18"/>
      <c r="D8" s="21"/>
      <c r="E8" s="8"/>
      <c r="F8" s="17"/>
    </row>
    <row r="9" spans="1:6" s="7" customFormat="1" ht="31.5" thickBot="1" x14ac:dyDescent="0.25">
      <c r="A9" s="58" t="s">
        <v>15</v>
      </c>
      <c r="B9" s="20"/>
      <c r="C9" s="22"/>
      <c r="D9" s="21"/>
      <c r="E9" s="8" t="s">
        <v>11</v>
      </c>
      <c r="F9" s="23" t="s">
        <v>12</v>
      </c>
    </row>
    <row r="10" spans="1:6" s="7" customFormat="1" ht="30.75" thickBot="1" x14ac:dyDescent="0.25">
      <c r="A10" s="63" t="s">
        <v>19</v>
      </c>
      <c r="B10" s="63"/>
      <c r="C10" s="63"/>
      <c r="D10" s="63"/>
      <c r="E10" s="24"/>
      <c r="F10" s="25"/>
    </row>
    <row r="11" spans="1:6" ht="12.75" x14ac:dyDescent="0.2">
      <c r="A11" s="75" t="s">
        <v>20</v>
      </c>
      <c r="B11" s="69" t="s">
        <v>21</v>
      </c>
      <c r="C11" s="69" t="s">
        <v>22</v>
      </c>
      <c r="D11" s="72" t="s">
        <v>23</v>
      </c>
      <c r="E11" s="81" t="s">
        <v>24</v>
      </c>
      <c r="F11" s="78" t="s">
        <v>25</v>
      </c>
    </row>
    <row r="12" spans="1:6" ht="12.75" x14ac:dyDescent="0.2">
      <c r="A12" s="76"/>
      <c r="B12" s="70"/>
      <c r="C12" s="70"/>
      <c r="D12" s="73"/>
      <c r="E12" s="82"/>
      <c r="F12" s="79"/>
    </row>
    <row r="13" spans="1:6" ht="12.75" x14ac:dyDescent="0.2">
      <c r="A13" s="76"/>
      <c r="B13" s="70"/>
      <c r="C13" s="70"/>
      <c r="D13" s="73"/>
      <c r="E13" s="82"/>
      <c r="F13" s="79"/>
    </row>
    <row r="14" spans="1:6" ht="12.75" x14ac:dyDescent="0.2">
      <c r="A14" s="76"/>
      <c r="B14" s="70"/>
      <c r="C14" s="70"/>
      <c r="D14" s="73"/>
      <c r="E14" s="82"/>
      <c r="F14" s="79"/>
    </row>
    <row r="15" spans="1:6" ht="12.75" x14ac:dyDescent="0.2">
      <c r="A15" s="76"/>
      <c r="B15" s="70"/>
      <c r="C15" s="70"/>
      <c r="D15" s="73"/>
      <c r="E15" s="82"/>
      <c r="F15" s="79"/>
    </row>
    <row r="16" spans="1:6" ht="12.75" x14ac:dyDescent="0.2">
      <c r="A16" s="76"/>
      <c r="B16" s="70"/>
      <c r="C16" s="70"/>
      <c r="D16" s="73"/>
      <c r="E16" s="82"/>
      <c r="F16" s="79"/>
    </row>
    <row r="17" spans="1:6" s="4" customFormat="1" ht="30" x14ac:dyDescent="0.4">
      <c r="A17" s="77"/>
      <c r="B17" s="71"/>
      <c r="C17" s="71"/>
      <c r="D17" s="74"/>
      <c r="E17" s="83"/>
      <c r="F17" s="80"/>
    </row>
    <row r="18" spans="1:6" ht="27" thickBot="1" x14ac:dyDescent="0.25">
      <c r="A18" s="60">
        <v>1</v>
      </c>
      <c r="B18" s="26">
        <v>2</v>
      </c>
      <c r="C18" s="27">
        <v>3</v>
      </c>
      <c r="D18" s="28" t="s">
        <v>26</v>
      </c>
      <c r="E18" s="29" t="s">
        <v>27</v>
      </c>
      <c r="F18" s="30" t="s">
        <v>28</v>
      </c>
    </row>
    <row r="19" spans="1:6" ht="35.25" x14ac:dyDescent="0.2">
      <c r="A19" s="146" t="s">
        <v>29</v>
      </c>
      <c r="B19" s="31" t="s">
        <v>30</v>
      </c>
      <c r="C19" s="32" t="s">
        <v>31</v>
      </c>
      <c r="D19" s="33">
        <f>D21+D199</f>
        <v>722466900</v>
      </c>
      <c r="E19" s="34">
        <f>E21+E199</f>
        <v>274944353.50999999</v>
      </c>
      <c r="F19" s="33">
        <f>IF(OR(D19="-",IF(E19="-",0,E19)&gt;=IF(D19="-",0,D19)),"-",IF(D19="-",0,D19)-IF(E19="-",0,E19))</f>
        <v>447522546.49000001</v>
      </c>
    </row>
    <row r="20" spans="1:6" ht="30.75" x14ac:dyDescent="0.2">
      <c r="A20" s="146" t="s">
        <v>32</v>
      </c>
      <c r="B20" s="35"/>
      <c r="C20" s="36"/>
      <c r="D20" s="37"/>
      <c r="E20" s="38"/>
      <c r="F20" s="39"/>
    </row>
    <row r="21" spans="1:6" ht="35.25" x14ac:dyDescent="0.2">
      <c r="A21" s="146" t="s">
        <v>33</v>
      </c>
      <c r="B21" s="40" t="s">
        <v>30</v>
      </c>
      <c r="C21" s="41" t="s">
        <v>34</v>
      </c>
      <c r="D21" s="34">
        <f>D22+D59+D83+D120+D136+D140+D160+D184+D69</f>
        <v>189633600</v>
      </c>
      <c r="E21" s="34">
        <f>E22+E59+E83+E120+E136+E140+E160+E184+E69+E116</f>
        <v>94805244.390000001</v>
      </c>
      <c r="F21" s="42">
        <f t="shared" ref="F21:F83" si="0">IF(OR(D21="-",IF(E21="-",0,E21)&gt;=IF(D21="-",0,D21)),"-",IF(D21="-",0,D21)-IF(E21="-",0,E21))</f>
        <v>94828355.609999999</v>
      </c>
    </row>
    <row r="22" spans="1:6" ht="35.25" x14ac:dyDescent="0.2">
      <c r="A22" s="146" t="s">
        <v>35</v>
      </c>
      <c r="B22" s="43" t="s">
        <v>30</v>
      </c>
      <c r="C22" s="44" t="s">
        <v>155</v>
      </c>
      <c r="D22" s="45">
        <f>D23</f>
        <v>88901500</v>
      </c>
      <c r="E22" s="45">
        <f>E23</f>
        <v>54901756.350000001</v>
      </c>
      <c r="F22" s="46">
        <f t="shared" si="0"/>
        <v>33999743.649999999</v>
      </c>
    </row>
    <row r="23" spans="1:6" ht="35.25" x14ac:dyDescent="0.2">
      <c r="A23" s="146" t="s">
        <v>36</v>
      </c>
      <c r="B23" s="43" t="s">
        <v>30</v>
      </c>
      <c r="C23" s="44" t="s">
        <v>156</v>
      </c>
      <c r="D23" s="47">
        <f>FIO+D32</f>
        <v>88901500</v>
      </c>
      <c r="E23" s="45">
        <f>E24+E32+E40+E45+E47+E50+E55+E53+E57</f>
        <v>54901756.350000001</v>
      </c>
      <c r="F23" s="46">
        <f t="shared" si="0"/>
        <v>33999743.649999999</v>
      </c>
    </row>
    <row r="24" spans="1:6" ht="153.75" x14ac:dyDescent="0.2">
      <c r="A24" s="146" t="s">
        <v>37</v>
      </c>
      <c r="B24" s="43" t="s">
        <v>30</v>
      </c>
      <c r="C24" s="44" t="s">
        <v>157</v>
      </c>
      <c r="D24" s="47">
        <v>88053100</v>
      </c>
      <c r="E24" s="45">
        <f>E25+E27</f>
        <v>49492067.850000001</v>
      </c>
      <c r="F24" s="46">
        <f t="shared" si="0"/>
        <v>38561032.149999999</v>
      </c>
    </row>
    <row r="25" spans="1:6" ht="246" x14ac:dyDescent="0.2">
      <c r="A25" s="147" t="s">
        <v>38</v>
      </c>
      <c r="B25" s="43" t="s">
        <v>30</v>
      </c>
      <c r="C25" s="44" t="s">
        <v>158</v>
      </c>
      <c r="D25" s="47" t="s">
        <v>39</v>
      </c>
      <c r="E25" s="45">
        <v>49456694.57</v>
      </c>
      <c r="F25" s="46" t="str">
        <f t="shared" si="0"/>
        <v>-</v>
      </c>
    </row>
    <row r="26" spans="1:6" ht="184.5" hidden="1" x14ac:dyDescent="0.2">
      <c r="A26" s="147" t="s">
        <v>40</v>
      </c>
      <c r="B26" s="43" t="s">
        <v>30</v>
      </c>
      <c r="C26" s="44" t="s">
        <v>159</v>
      </c>
      <c r="D26" s="47" t="s">
        <v>39</v>
      </c>
      <c r="E26" s="45">
        <v>0</v>
      </c>
      <c r="F26" s="46" t="str">
        <f t="shared" si="0"/>
        <v>-</v>
      </c>
    </row>
    <row r="27" spans="1:6" ht="246" x14ac:dyDescent="0.2">
      <c r="A27" s="147" t="s">
        <v>41</v>
      </c>
      <c r="B27" s="43" t="s">
        <v>30</v>
      </c>
      <c r="C27" s="44" t="s">
        <v>160</v>
      </c>
      <c r="D27" s="47" t="s">
        <v>39</v>
      </c>
      <c r="E27" s="45">
        <v>35373.279999999999</v>
      </c>
      <c r="F27" s="46" t="str">
        <f t="shared" si="0"/>
        <v>-</v>
      </c>
    </row>
    <row r="28" spans="1:6" ht="184.5" hidden="1" x14ac:dyDescent="0.2">
      <c r="A28" s="147" t="s">
        <v>139</v>
      </c>
      <c r="B28" s="43" t="s">
        <v>30</v>
      </c>
      <c r="C28" s="44" t="s">
        <v>161</v>
      </c>
      <c r="D28" s="47" t="s">
        <v>39</v>
      </c>
      <c r="E28" s="45">
        <v>0</v>
      </c>
      <c r="F28" s="46" t="str">
        <f t="shared" si="0"/>
        <v>-</v>
      </c>
    </row>
    <row r="29" spans="1:6" s="2" customFormat="1" ht="184.5" hidden="1" x14ac:dyDescent="0.2">
      <c r="A29" s="148" t="s">
        <v>147</v>
      </c>
      <c r="B29" s="48" t="s">
        <v>30</v>
      </c>
      <c r="C29" s="49" t="s">
        <v>161</v>
      </c>
      <c r="D29" s="45" t="s">
        <v>39</v>
      </c>
      <c r="E29" s="45">
        <v>0</v>
      </c>
      <c r="F29" s="50" t="str">
        <f t="shared" si="0"/>
        <v>-</v>
      </c>
    </row>
    <row r="30" spans="1:6" s="2" customFormat="1" ht="35.25" hidden="1" x14ac:dyDescent="0.2">
      <c r="A30" s="148"/>
      <c r="B30" s="48"/>
      <c r="C30" s="44" t="s">
        <v>161</v>
      </c>
      <c r="D30" s="47" t="s">
        <v>39</v>
      </c>
      <c r="E30" s="45">
        <v>0</v>
      </c>
      <c r="F30" s="50" t="str">
        <f t="shared" si="0"/>
        <v>-</v>
      </c>
    </row>
    <row r="31" spans="1:6" s="2" customFormat="1" ht="184.5" hidden="1" x14ac:dyDescent="0.2">
      <c r="A31" s="147" t="s">
        <v>147</v>
      </c>
      <c r="B31" s="43" t="s">
        <v>30</v>
      </c>
      <c r="C31" s="44" t="s">
        <v>161</v>
      </c>
      <c r="D31" s="47" t="s">
        <v>39</v>
      </c>
      <c r="E31" s="45">
        <v>0</v>
      </c>
      <c r="F31" s="50" t="str">
        <f t="shared" si="0"/>
        <v>-</v>
      </c>
    </row>
    <row r="32" spans="1:6" ht="219.75" customHeight="1" x14ac:dyDescent="0.2">
      <c r="A32" s="147" t="s">
        <v>42</v>
      </c>
      <c r="B32" s="43" t="s">
        <v>30</v>
      </c>
      <c r="C32" s="44" t="s">
        <v>162</v>
      </c>
      <c r="D32" s="47">
        <v>848400</v>
      </c>
      <c r="E32" s="45">
        <f>E33+E34+E35+E36+E37+E38+E39</f>
        <v>602792.64</v>
      </c>
      <c r="F32" s="46">
        <f t="shared" si="0"/>
        <v>245607.36</v>
      </c>
    </row>
    <row r="33" spans="1:6" ht="277.5" customHeight="1" x14ac:dyDescent="0.2">
      <c r="A33" s="147" t="s">
        <v>43</v>
      </c>
      <c r="B33" s="43" t="s">
        <v>30</v>
      </c>
      <c r="C33" s="44" t="s">
        <v>163</v>
      </c>
      <c r="D33" s="47" t="s">
        <v>39</v>
      </c>
      <c r="E33" s="45">
        <v>602792.64</v>
      </c>
      <c r="F33" s="46" t="str">
        <f t="shared" si="0"/>
        <v>-</v>
      </c>
    </row>
    <row r="34" spans="1:6" ht="276.75" hidden="1" x14ac:dyDescent="0.2">
      <c r="A34" s="147" t="s">
        <v>44</v>
      </c>
      <c r="B34" s="43" t="s">
        <v>30</v>
      </c>
      <c r="C34" s="44" t="s">
        <v>164</v>
      </c>
      <c r="D34" s="47" t="s">
        <v>39</v>
      </c>
      <c r="E34" s="45">
        <v>0</v>
      </c>
      <c r="F34" s="46" t="str">
        <f t="shared" si="0"/>
        <v>-</v>
      </c>
    </row>
    <row r="35" spans="1:6" ht="307.5" hidden="1" x14ac:dyDescent="0.2">
      <c r="A35" s="147" t="s">
        <v>45</v>
      </c>
      <c r="B35" s="43" t="s">
        <v>30</v>
      </c>
      <c r="C35" s="44" t="s">
        <v>165</v>
      </c>
      <c r="D35" s="47" t="s">
        <v>39</v>
      </c>
      <c r="E35" s="45">
        <v>0</v>
      </c>
      <c r="F35" s="46" t="str">
        <f t="shared" si="0"/>
        <v>-</v>
      </c>
    </row>
    <row r="36" spans="1:6" ht="246" hidden="1" x14ac:dyDescent="0.2">
      <c r="A36" s="147" t="s">
        <v>146</v>
      </c>
      <c r="B36" s="43"/>
      <c r="C36" s="44" t="s">
        <v>145</v>
      </c>
      <c r="D36" s="47" t="s">
        <v>39</v>
      </c>
      <c r="E36" s="45">
        <v>0</v>
      </c>
      <c r="F36" s="46"/>
    </row>
    <row r="37" spans="1:6" s="2" customFormat="1" ht="307.5" hidden="1" x14ac:dyDescent="0.2">
      <c r="A37" s="148" t="s">
        <v>283</v>
      </c>
      <c r="B37" s="48" t="s">
        <v>30</v>
      </c>
      <c r="C37" s="49" t="s">
        <v>165</v>
      </c>
      <c r="D37" s="45" t="s">
        <v>39</v>
      </c>
      <c r="E37" s="45">
        <v>0</v>
      </c>
      <c r="F37" s="50" t="s">
        <v>39</v>
      </c>
    </row>
    <row r="38" spans="1:6" s="2" customFormat="1" ht="307.5" hidden="1" x14ac:dyDescent="0.2">
      <c r="A38" s="148" t="s">
        <v>45</v>
      </c>
      <c r="B38" s="48" t="s">
        <v>30</v>
      </c>
      <c r="C38" s="49" t="s">
        <v>165</v>
      </c>
      <c r="D38" s="45" t="s">
        <v>39</v>
      </c>
      <c r="E38" s="45">
        <v>0</v>
      </c>
      <c r="F38" s="50"/>
    </row>
    <row r="39" spans="1:6" s="2" customFormat="1" ht="246" hidden="1" x14ac:dyDescent="0.2">
      <c r="A39" s="148" t="s">
        <v>314</v>
      </c>
      <c r="B39" s="48" t="s">
        <v>30</v>
      </c>
      <c r="C39" s="49" t="s">
        <v>315</v>
      </c>
      <c r="D39" s="45" t="s">
        <v>39</v>
      </c>
      <c r="E39" s="45">
        <v>0</v>
      </c>
      <c r="F39" s="50"/>
    </row>
    <row r="40" spans="1:6" ht="92.25" x14ac:dyDescent="0.2">
      <c r="A40" s="146" t="s">
        <v>46</v>
      </c>
      <c r="B40" s="43" t="s">
        <v>30</v>
      </c>
      <c r="C40" s="44" t="s">
        <v>166</v>
      </c>
      <c r="D40" s="47" t="s">
        <v>39</v>
      </c>
      <c r="E40" s="45">
        <f>E41+E42+E43+E44</f>
        <v>1122524.27</v>
      </c>
      <c r="F40" s="46" t="str">
        <f t="shared" si="0"/>
        <v>-</v>
      </c>
    </row>
    <row r="41" spans="1:6" ht="153.75" x14ac:dyDescent="0.2">
      <c r="A41" s="146" t="s">
        <v>47</v>
      </c>
      <c r="B41" s="43" t="s">
        <v>30</v>
      </c>
      <c r="C41" s="44" t="s">
        <v>167</v>
      </c>
      <c r="D41" s="47" t="s">
        <v>39</v>
      </c>
      <c r="E41" s="45">
        <v>1119126.1599999999</v>
      </c>
      <c r="F41" s="46" t="str">
        <f t="shared" si="0"/>
        <v>-</v>
      </c>
    </row>
    <row r="42" spans="1:6" ht="123" hidden="1" x14ac:dyDescent="0.2">
      <c r="A42" s="146" t="s">
        <v>48</v>
      </c>
      <c r="B42" s="43" t="s">
        <v>30</v>
      </c>
      <c r="C42" s="44" t="s">
        <v>168</v>
      </c>
      <c r="D42" s="47" t="s">
        <v>39</v>
      </c>
      <c r="E42" s="45">
        <v>0</v>
      </c>
      <c r="F42" s="46" t="str">
        <f t="shared" si="0"/>
        <v>-</v>
      </c>
    </row>
    <row r="43" spans="1:6" ht="156" customHeight="1" x14ac:dyDescent="0.2">
      <c r="A43" s="146" t="s">
        <v>49</v>
      </c>
      <c r="B43" s="43" t="s">
        <v>30</v>
      </c>
      <c r="C43" s="44" t="s">
        <v>169</v>
      </c>
      <c r="D43" s="47" t="s">
        <v>39</v>
      </c>
      <c r="E43" s="45">
        <v>3398.11</v>
      </c>
      <c r="F43" s="46" t="str">
        <f t="shared" si="0"/>
        <v>-</v>
      </c>
    </row>
    <row r="44" spans="1:6" ht="123" hidden="1" x14ac:dyDescent="0.2">
      <c r="A44" s="146" t="s">
        <v>50</v>
      </c>
      <c r="B44" s="43" t="s">
        <v>30</v>
      </c>
      <c r="C44" s="44" t="s">
        <v>170</v>
      </c>
      <c r="D44" s="47" t="s">
        <v>39</v>
      </c>
      <c r="E44" s="45">
        <v>0</v>
      </c>
      <c r="F44" s="46" t="str">
        <f t="shared" si="0"/>
        <v>-</v>
      </c>
    </row>
    <row r="45" spans="1:6" s="2" customFormat="1" ht="123" hidden="1" x14ac:dyDescent="0.2">
      <c r="A45" s="149" t="s">
        <v>140</v>
      </c>
      <c r="B45" s="48" t="s">
        <v>30</v>
      </c>
      <c r="C45" s="49" t="s">
        <v>171</v>
      </c>
      <c r="D45" s="45" t="s">
        <v>39</v>
      </c>
      <c r="E45" s="45">
        <f>E46</f>
        <v>0</v>
      </c>
      <c r="F45" s="50"/>
    </row>
    <row r="46" spans="1:6" s="2" customFormat="1" ht="184.5" hidden="1" x14ac:dyDescent="0.2">
      <c r="A46" s="149" t="s">
        <v>141</v>
      </c>
      <c r="B46" s="48" t="s">
        <v>30</v>
      </c>
      <c r="C46" s="49" t="s">
        <v>172</v>
      </c>
      <c r="D46" s="45" t="s">
        <v>39</v>
      </c>
      <c r="E46" s="45">
        <v>0</v>
      </c>
      <c r="F46" s="50" t="str">
        <f t="shared" si="0"/>
        <v>-</v>
      </c>
    </row>
    <row r="47" spans="1:6" s="2" customFormat="1" ht="215.25" x14ac:dyDescent="0.2">
      <c r="A47" s="149" t="s">
        <v>291</v>
      </c>
      <c r="B47" s="43" t="s">
        <v>30</v>
      </c>
      <c r="C47" s="49" t="s">
        <v>292</v>
      </c>
      <c r="D47" s="45" t="s">
        <v>39</v>
      </c>
      <c r="E47" s="45">
        <f>E48+E49</f>
        <v>2346159.61</v>
      </c>
      <c r="F47" s="50" t="str">
        <f t="shared" si="0"/>
        <v>-</v>
      </c>
    </row>
    <row r="48" spans="1:6" s="2" customFormat="1" ht="276.75" x14ac:dyDescent="0.2">
      <c r="A48" s="149" t="s">
        <v>293</v>
      </c>
      <c r="B48" s="43" t="s">
        <v>30</v>
      </c>
      <c r="C48" s="49" t="s">
        <v>294</v>
      </c>
      <c r="D48" s="45" t="s">
        <v>39</v>
      </c>
      <c r="E48" s="45">
        <v>2346159.61</v>
      </c>
      <c r="F48" s="50" t="str">
        <f t="shared" si="0"/>
        <v>-</v>
      </c>
    </row>
    <row r="49" spans="1:6" s="2" customFormat="1" ht="246" hidden="1" x14ac:dyDescent="0.2">
      <c r="A49" s="149" t="s">
        <v>298</v>
      </c>
      <c r="B49" s="43" t="s">
        <v>30</v>
      </c>
      <c r="C49" s="49" t="s">
        <v>299</v>
      </c>
      <c r="D49" s="45" t="s">
        <v>39</v>
      </c>
      <c r="E49" s="45">
        <v>0</v>
      </c>
      <c r="F49" s="50" t="str">
        <f t="shared" si="0"/>
        <v>-</v>
      </c>
    </row>
    <row r="50" spans="1:6" s="2" customFormat="1" ht="215.25" hidden="1" x14ac:dyDescent="0.2">
      <c r="A50" s="149" t="s">
        <v>332</v>
      </c>
      <c r="B50" s="43" t="s">
        <v>30</v>
      </c>
      <c r="C50" s="49" t="s">
        <v>333</v>
      </c>
      <c r="D50" s="45" t="s">
        <v>39</v>
      </c>
      <c r="E50" s="45">
        <f>E51+E52</f>
        <v>0</v>
      </c>
      <c r="F50" s="50" t="str">
        <f t="shared" si="0"/>
        <v>-</v>
      </c>
    </row>
    <row r="51" spans="1:6" s="2" customFormat="1" ht="246" hidden="1" x14ac:dyDescent="0.2">
      <c r="A51" s="149" t="s">
        <v>334</v>
      </c>
      <c r="B51" s="43" t="s">
        <v>30</v>
      </c>
      <c r="C51" s="49" t="s">
        <v>335</v>
      </c>
      <c r="D51" s="45" t="s">
        <v>39</v>
      </c>
      <c r="E51" s="45">
        <v>0</v>
      </c>
      <c r="F51" s="50" t="str">
        <f t="shared" si="0"/>
        <v>-</v>
      </c>
    </row>
    <row r="52" spans="1:6" s="2" customFormat="1" ht="276.75" hidden="1" x14ac:dyDescent="0.2">
      <c r="A52" s="149" t="s">
        <v>336</v>
      </c>
      <c r="B52" s="43" t="s">
        <v>30</v>
      </c>
      <c r="C52" s="49" t="s">
        <v>337</v>
      </c>
      <c r="D52" s="45" t="s">
        <v>39</v>
      </c>
      <c r="E52" s="45">
        <v>0</v>
      </c>
      <c r="F52" s="50" t="str">
        <f t="shared" si="0"/>
        <v>-</v>
      </c>
    </row>
    <row r="53" spans="1:6" s="2" customFormat="1" ht="215.25" hidden="1" x14ac:dyDescent="0.2">
      <c r="A53" s="149" t="s">
        <v>332</v>
      </c>
      <c r="B53" s="43" t="s">
        <v>30</v>
      </c>
      <c r="C53" s="49" t="s">
        <v>333</v>
      </c>
      <c r="D53" s="45" t="s">
        <v>39</v>
      </c>
      <c r="E53" s="45">
        <f>E54</f>
        <v>0</v>
      </c>
      <c r="F53" s="50" t="str">
        <f t="shared" si="0"/>
        <v>-</v>
      </c>
    </row>
    <row r="54" spans="1:6" s="2" customFormat="1" ht="276.75" hidden="1" x14ac:dyDescent="0.2">
      <c r="A54" s="149" t="s">
        <v>352</v>
      </c>
      <c r="B54" s="43" t="s">
        <v>30</v>
      </c>
      <c r="C54" s="49" t="s">
        <v>337</v>
      </c>
      <c r="D54" s="45" t="s">
        <v>39</v>
      </c>
      <c r="E54" s="45">
        <v>0</v>
      </c>
      <c r="F54" s="50" t="str">
        <f t="shared" si="0"/>
        <v>-</v>
      </c>
    </row>
    <row r="55" spans="1:6" s="2" customFormat="1" ht="123" x14ac:dyDescent="0.2">
      <c r="A55" s="149" t="s">
        <v>348</v>
      </c>
      <c r="B55" s="43" t="s">
        <v>30</v>
      </c>
      <c r="C55" s="49" t="s">
        <v>349</v>
      </c>
      <c r="D55" s="45" t="s">
        <v>39</v>
      </c>
      <c r="E55" s="45">
        <f>E56</f>
        <v>755048.61</v>
      </c>
      <c r="F55" s="50"/>
    </row>
    <row r="56" spans="1:6" s="2" customFormat="1" ht="184.5" x14ac:dyDescent="0.2">
      <c r="A56" s="149" t="s">
        <v>351</v>
      </c>
      <c r="B56" s="43" t="s">
        <v>30</v>
      </c>
      <c r="C56" s="49" t="s">
        <v>350</v>
      </c>
      <c r="D56" s="45" t="s">
        <v>39</v>
      </c>
      <c r="E56" s="45">
        <v>755048.61</v>
      </c>
      <c r="F56" s="50"/>
    </row>
    <row r="57" spans="1:6" s="2" customFormat="1" ht="123" x14ac:dyDescent="0.2">
      <c r="A57" s="149" t="s">
        <v>356</v>
      </c>
      <c r="B57" s="43" t="s">
        <v>30</v>
      </c>
      <c r="C57" s="49" t="s">
        <v>355</v>
      </c>
      <c r="D57" s="45" t="s">
        <v>39</v>
      </c>
      <c r="E57" s="45">
        <f>E58</f>
        <v>583163.37</v>
      </c>
      <c r="F57" s="50"/>
    </row>
    <row r="58" spans="1:6" s="2" customFormat="1" ht="184.5" x14ac:dyDescent="0.2">
      <c r="A58" s="149" t="s">
        <v>353</v>
      </c>
      <c r="B58" s="43" t="s">
        <v>30</v>
      </c>
      <c r="C58" s="49" t="s">
        <v>354</v>
      </c>
      <c r="D58" s="45" t="s">
        <v>39</v>
      </c>
      <c r="E58" s="45">
        <v>583163.37</v>
      </c>
      <c r="F58" s="50"/>
    </row>
    <row r="59" spans="1:6" ht="92.25" x14ac:dyDescent="0.2">
      <c r="A59" s="146" t="s">
        <v>51</v>
      </c>
      <c r="B59" s="43" t="s">
        <v>30</v>
      </c>
      <c r="C59" s="44" t="s">
        <v>173</v>
      </c>
      <c r="D59" s="45">
        <f>D60</f>
        <v>3649200</v>
      </c>
      <c r="E59" s="45">
        <f>E60</f>
        <v>2227521.6399999997</v>
      </c>
      <c r="F59" s="46">
        <f t="shared" si="0"/>
        <v>1421678.3600000003</v>
      </c>
    </row>
    <row r="60" spans="1:6" ht="61.5" x14ac:dyDescent="0.2">
      <c r="A60" s="146" t="s">
        <v>52</v>
      </c>
      <c r="B60" s="43" t="s">
        <v>30</v>
      </c>
      <c r="C60" s="44" t="s">
        <v>174</v>
      </c>
      <c r="D60" s="45">
        <f>D61+D63+D65+D67</f>
        <v>3649200</v>
      </c>
      <c r="E60" s="45">
        <f>E61+E63+E65+E67</f>
        <v>2227521.6399999997</v>
      </c>
      <c r="F60" s="46">
        <f t="shared" si="0"/>
        <v>1421678.3600000003</v>
      </c>
    </row>
    <row r="61" spans="1:6" ht="153.75" x14ac:dyDescent="0.2">
      <c r="A61" s="146" t="s">
        <v>53</v>
      </c>
      <c r="B61" s="43" t="s">
        <v>30</v>
      </c>
      <c r="C61" s="44" t="s">
        <v>175</v>
      </c>
      <c r="D61" s="47">
        <f>D62</f>
        <v>1903200</v>
      </c>
      <c r="E61" s="45">
        <f>E62</f>
        <v>1142349.58</v>
      </c>
      <c r="F61" s="46">
        <f t="shared" si="0"/>
        <v>760850.41999999993</v>
      </c>
    </row>
    <row r="62" spans="1:6" ht="219.75" customHeight="1" x14ac:dyDescent="0.2">
      <c r="A62" s="147" t="s">
        <v>54</v>
      </c>
      <c r="B62" s="43" t="s">
        <v>30</v>
      </c>
      <c r="C62" s="44" t="s">
        <v>176</v>
      </c>
      <c r="D62" s="47">
        <v>1903200</v>
      </c>
      <c r="E62" s="45">
        <v>1142349.58</v>
      </c>
      <c r="F62" s="46">
        <f t="shared" si="0"/>
        <v>760850.41999999993</v>
      </c>
    </row>
    <row r="63" spans="1:6" ht="186.75" customHeight="1" x14ac:dyDescent="0.2">
      <c r="A63" s="147" t="s">
        <v>55</v>
      </c>
      <c r="B63" s="43" t="s">
        <v>30</v>
      </c>
      <c r="C63" s="44" t="s">
        <v>177</v>
      </c>
      <c r="D63" s="47">
        <f>D64</f>
        <v>9100</v>
      </c>
      <c r="E63" s="45">
        <f>E64</f>
        <v>6558.14</v>
      </c>
      <c r="F63" s="46">
        <f t="shared" si="0"/>
        <v>2541.8599999999997</v>
      </c>
    </row>
    <row r="64" spans="1:6" ht="276.75" x14ac:dyDescent="0.2">
      <c r="A64" s="147" t="s">
        <v>56</v>
      </c>
      <c r="B64" s="43" t="s">
        <v>30</v>
      </c>
      <c r="C64" s="44" t="s">
        <v>178</v>
      </c>
      <c r="D64" s="47">
        <v>9100</v>
      </c>
      <c r="E64" s="45">
        <v>6558.14</v>
      </c>
      <c r="F64" s="46">
        <f t="shared" si="0"/>
        <v>2541.8599999999997</v>
      </c>
    </row>
    <row r="65" spans="1:6" ht="153.75" x14ac:dyDescent="0.2">
      <c r="A65" s="146" t="s">
        <v>57</v>
      </c>
      <c r="B65" s="43" t="s">
        <v>30</v>
      </c>
      <c r="C65" s="44" t="s">
        <v>179</v>
      </c>
      <c r="D65" s="47">
        <f>D66</f>
        <v>1973400</v>
      </c>
      <c r="E65" s="45">
        <f>E66</f>
        <v>1213234.3899999999</v>
      </c>
      <c r="F65" s="46">
        <f t="shared" si="0"/>
        <v>760165.6100000001</v>
      </c>
    </row>
    <row r="66" spans="1:6" ht="246" x14ac:dyDescent="0.2">
      <c r="A66" s="147" t="s">
        <v>58</v>
      </c>
      <c r="B66" s="43" t="s">
        <v>30</v>
      </c>
      <c r="C66" s="44" t="s">
        <v>180</v>
      </c>
      <c r="D66" s="47">
        <v>1973400</v>
      </c>
      <c r="E66" s="45">
        <v>1213234.3899999999</v>
      </c>
      <c r="F66" s="46">
        <f t="shared" si="0"/>
        <v>760165.6100000001</v>
      </c>
    </row>
    <row r="67" spans="1:6" ht="153.75" x14ac:dyDescent="0.2">
      <c r="A67" s="146" t="s">
        <v>59</v>
      </c>
      <c r="B67" s="43" t="s">
        <v>30</v>
      </c>
      <c r="C67" s="44" t="s">
        <v>181</v>
      </c>
      <c r="D67" s="47">
        <f>D68</f>
        <v>-236500</v>
      </c>
      <c r="E67" s="45">
        <f>E68</f>
        <v>-134620.47</v>
      </c>
      <c r="F67" s="46" t="str">
        <f t="shared" si="0"/>
        <v>-</v>
      </c>
    </row>
    <row r="68" spans="1:6" ht="246" x14ac:dyDescent="0.2">
      <c r="A68" s="147" t="s">
        <v>60</v>
      </c>
      <c r="B68" s="43" t="s">
        <v>30</v>
      </c>
      <c r="C68" s="44" t="s">
        <v>182</v>
      </c>
      <c r="D68" s="47">
        <v>-236500</v>
      </c>
      <c r="E68" s="45">
        <v>-134620.47</v>
      </c>
      <c r="F68" s="46" t="str">
        <f t="shared" si="0"/>
        <v>-</v>
      </c>
    </row>
    <row r="69" spans="1:6" ht="35.25" x14ac:dyDescent="0.2">
      <c r="A69" s="146" t="s">
        <v>61</v>
      </c>
      <c r="B69" s="43" t="s">
        <v>30</v>
      </c>
      <c r="C69" s="44" t="s">
        <v>183</v>
      </c>
      <c r="D69" s="47">
        <f>D70</f>
        <v>694200</v>
      </c>
      <c r="E69" s="45">
        <f>E70</f>
        <v>568339.5</v>
      </c>
      <c r="F69" s="46">
        <f t="shared" si="0"/>
        <v>125860.5</v>
      </c>
    </row>
    <row r="70" spans="1:6" ht="35.25" x14ac:dyDescent="0.2">
      <c r="A70" s="146" t="s">
        <v>62</v>
      </c>
      <c r="B70" s="43" t="s">
        <v>30</v>
      </c>
      <c r="C70" s="44" t="s">
        <v>184</v>
      </c>
      <c r="D70" s="47">
        <f>D71</f>
        <v>694200</v>
      </c>
      <c r="E70" s="45">
        <f>E71+E76</f>
        <v>568339.5</v>
      </c>
      <c r="F70" s="46">
        <f t="shared" si="0"/>
        <v>125860.5</v>
      </c>
    </row>
    <row r="71" spans="1:6" ht="35.25" x14ac:dyDescent="0.2">
      <c r="A71" s="146" t="s">
        <v>62</v>
      </c>
      <c r="B71" s="43" t="s">
        <v>30</v>
      </c>
      <c r="C71" s="44" t="s">
        <v>185</v>
      </c>
      <c r="D71" s="47">
        <v>694200</v>
      </c>
      <c r="E71" s="45">
        <v>568339.5</v>
      </c>
      <c r="F71" s="46">
        <f t="shared" si="0"/>
        <v>125860.5</v>
      </c>
    </row>
    <row r="72" spans="1:6" ht="92.25" hidden="1" x14ac:dyDescent="0.2">
      <c r="A72" s="146" t="s">
        <v>63</v>
      </c>
      <c r="B72" s="43" t="s">
        <v>30</v>
      </c>
      <c r="C72" s="44" t="s">
        <v>186</v>
      </c>
      <c r="D72" s="47" t="s">
        <v>39</v>
      </c>
      <c r="E72" s="45">
        <v>0</v>
      </c>
      <c r="F72" s="46" t="str">
        <f t="shared" si="0"/>
        <v>-</v>
      </c>
    </row>
    <row r="73" spans="1:6" ht="61.5" hidden="1" x14ac:dyDescent="0.2">
      <c r="A73" s="146" t="s">
        <v>64</v>
      </c>
      <c r="B73" s="43" t="s">
        <v>30</v>
      </c>
      <c r="C73" s="44" t="s">
        <v>187</v>
      </c>
      <c r="D73" s="47" t="s">
        <v>39</v>
      </c>
      <c r="E73" s="45">
        <v>0</v>
      </c>
      <c r="F73" s="46" t="str">
        <f t="shared" si="0"/>
        <v>-</v>
      </c>
    </row>
    <row r="74" spans="1:6" ht="92.25" hidden="1" x14ac:dyDescent="0.2">
      <c r="A74" s="146" t="s">
        <v>63</v>
      </c>
      <c r="B74" s="43" t="s">
        <v>30</v>
      </c>
      <c r="C74" s="44" t="s">
        <v>186</v>
      </c>
      <c r="D74" s="47" t="s">
        <v>39</v>
      </c>
      <c r="E74" s="45">
        <v>0</v>
      </c>
      <c r="F74" s="46"/>
    </row>
    <row r="75" spans="1:6" ht="92.25" hidden="1" x14ac:dyDescent="0.2">
      <c r="A75" s="146" t="s">
        <v>227</v>
      </c>
      <c r="B75" s="43" t="s">
        <v>30</v>
      </c>
      <c r="C75" s="44" t="s">
        <v>228</v>
      </c>
      <c r="D75" s="47" t="s">
        <v>39</v>
      </c>
      <c r="E75" s="45">
        <v>0</v>
      </c>
      <c r="F75" s="46" t="str">
        <f t="shared" si="0"/>
        <v>-</v>
      </c>
    </row>
    <row r="76" spans="1:6" s="2" customFormat="1" ht="61.5" hidden="1" x14ac:dyDescent="0.2">
      <c r="A76" s="149" t="s">
        <v>231</v>
      </c>
      <c r="B76" s="48" t="s">
        <v>30</v>
      </c>
      <c r="C76" s="49" t="s">
        <v>232</v>
      </c>
      <c r="D76" s="45" t="s">
        <v>39</v>
      </c>
      <c r="E76" s="45">
        <f>E77</f>
        <v>0</v>
      </c>
      <c r="F76" s="46" t="str">
        <f t="shared" si="0"/>
        <v>-</v>
      </c>
    </row>
    <row r="77" spans="1:6" ht="92.25" hidden="1" x14ac:dyDescent="0.2">
      <c r="A77" s="146" t="s">
        <v>229</v>
      </c>
      <c r="B77" s="43" t="s">
        <v>30</v>
      </c>
      <c r="C77" s="44" t="s">
        <v>230</v>
      </c>
      <c r="D77" s="47" t="s">
        <v>39</v>
      </c>
      <c r="E77" s="45">
        <v>0</v>
      </c>
      <c r="F77" s="46" t="str">
        <f t="shared" si="0"/>
        <v>-</v>
      </c>
    </row>
    <row r="78" spans="1:6" ht="92.25" hidden="1" x14ac:dyDescent="0.2">
      <c r="A78" s="146" t="s">
        <v>63</v>
      </c>
      <c r="B78" s="43" t="s">
        <v>30</v>
      </c>
      <c r="C78" s="44" t="s">
        <v>186</v>
      </c>
      <c r="D78" s="47" t="s">
        <v>39</v>
      </c>
      <c r="E78" s="45">
        <v>0</v>
      </c>
      <c r="F78" s="46" t="str">
        <f t="shared" si="0"/>
        <v>-</v>
      </c>
    </row>
    <row r="79" spans="1:6" ht="61.5" hidden="1" x14ac:dyDescent="0.2">
      <c r="A79" s="146" t="s">
        <v>64</v>
      </c>
      <c r="B79" s="43" t="s">
        <v>30</v>
      </c>
      <c r="C79" s="44" t="s">
        <v>187</v>
      </c>
      <c r="D79" s="47" t="s">
        <v>39</v>
      </c>
      <c r="E79" s="45">
        <v>0</v>
      </c>
      <c r="F79" s="46" t="str">
        <f t="shared" si="0"/>
        <v>-</v>
      </c>
    </row>
    <row r="80" spans="1:6" ht="92.25" hidden="1" x14ac:dyDescent="0.2">
      <c r="A80" s="146" t="s">
        <v>227</v>
      </c>
      <c r="B80" s="43" t="s">
        <v>30</v>
      </c>
      <c r="C80" s="44" t="s">
        <v>275</v>
      </c>
      <c r="D80" s="47" t="s">
        <v>39</v>
      </c>
      <c r="E80" s="45">
        <v>0</v>
      </c>
      <c r="F80" s="46" t="str">
        <f t="shared" si="0"/>
        <v>-</v>
      </c>
    </row>
    <row r="81" spans="1:6" ht="61.5" hidden="1" x14ac:dyDescent="0.2">
      <c r="A81" s="146" t="s">
        <v>64</v>
      </c>
      <c r="B81" s="43" t="s">
        <v>30</v>
      </c>
      <c r="C81" s="44" t="s">
        <v>187</v>
      </c>
      <c r="D81" s="47" t="s">
        <v>39</v>
      </c>
      <c r="E81" s="45">
        <v>0</v>
      </c>
      <c r="F81" s="46" t="str">
        <f t="shared" si="0"/>
        <v>-</v>
      </c>
    </row>
    <row r="82" spans="1:6" ht="92.25" hidden="1" x14ac:dyDescent="0.2">
      <c r="A82" s="146" t="s">
        <v>227</v>
      </c>
      <c r="B82" s="43" t="s">
        <v>30</v>
      </c>
      <c r="C82" s="44" t="s">
        <v>275</v>
      </c>
      <c r="D82" s="47" t="s">
        <v>39</v>
      </c>
      <c r="E82" s="45">
        <v>0</v>
      </c>
      <c r="F82" s="46" t="str">
        <f t="shared" si="0"/>
        <v>-</v>
      </c>
    </row>
    <row r="83" spans="1:6" ht="35.25" x14ac:dyDescent="0.2">
      <c r="A83" s="146" t="s">
        <v>65</v>
      </c>
      <c r="B83" s="43" t="s">
        <v>30</v>
      </c>
      <c r="C83" s="44" t="s">
        <v>188</v>
      </c>
      <c r="D83" s="45">
        <f>D84+D99+D90</f>
        <v>81058300</v>
      </c>
      <c r="E83" s="45">
        <f>E84+E99+E90</f>
        <v>25157957.660000004</v>
      </c>
      <c r="F83" s="46">
        <f t="shared" si="0"/>
        <v>55900342.339999996</v>
      </c>
    </row>
    <row r="84" spans="1:6" ht="35.25" x14ac:dyDescent="0.2">
      <c r="A84" s="146" t="s">
        <v>66</v>
      </c>
      <c r="B84" s="43" t="s">
        <v>30</v>
      </c>
      <c r="C84" s="44" t="s">
        <v>189</v>
      </c>
      <c r="D84" s="47">
        <f>D85</f>
        <v>10868100</v>
      </c>
      <c r="E84" s="45">
        <f>E85</f>
        <v>1117367.45</v>
      </c>
      <c r="F84" s="46">
        <f t="shared" ref="F84:F148" si="1">IF(OR(D84="-",IF(E84="-",0,E84)&gt;=IF(D84="-",0,D84)),"-",IF(D84="-",0,D84)-IF(E84="-",0,E84))</f>
        <v>9750732.5500000007</v>
      </c>
    </row>
    <row r="85" spans="1:6" ht="92.25" x14ac:dyDescent="0.2">
      <c r="A85" s="146" t="s">
        <v>67</v>
      </c>
      <c r="B85" s="43" t="s">
        <v>30</v>
      </c>
      <c r="C85" s="44" t="s">
        <v>190</v>
      </c>
      <c r="D85" s="47">
        <v>10868100</v>
      </c>
      <c r="E85" s="45">
        <f>E86+E87+E88+E89</f>
        <v>1117367.45</v>
      </c>
      <c r="F85" s="46">
        <f t="shared" si="1"/>
        <v>9750732.5500000007</v>
      </c>
    </row>
    <row r="86" spans="1:6" ht="153.75" x14ac:dyDescent="0.2">
      <c r="A86" s="146" t="s">
        <v>68</v>
      </c>
      <c r="B86" s="43" t="s">
        <v>30</v>
      </c>
      <c r="C86" s="44" t="s">
        <v>191</v>
      </c>
      <c r="D86" s="47" t="s">
        <v>39</v>
      </c>
      <c r="E86" s="45">
        <v>1117367.45</v>
      </c>
      <c r="F86" s="46" t="str">
        <f t="shared" si="1"/>
        <v>-</v>
      </c>
    </row>
    <row r="87" spans="1:6" ht="123" hidden="1" x14ac:dyDescent="0.2">
      <c r="A87" s="146" t="s">
        <v>69</v>
      </c>
      <c r="B87" s="43" t="s">
        <v>30</v>
      </c>
      <c r="C87" s="44" t="s">
        <v>192</v>
      </c>
      <c r="D87" s="47" t="s">
        <v>39</v>
      </c>
      <c r="E87" s="45">
        <v>0</v>
      </c>
      <c r="F87" s="46" t="str">
        <f t="shared" si="1"/>
        <v>-</v>
      </c>
    </row>
    <row r="88" spans="1:6" ht="123" hidden="1" x14ac:dyDescent="0.2">
      <c r="A88" s="149" t="s">
        <v>144</v>
      </c>
      <c r="B88" s="43" t="s">
        <v>30</v>
      </c>
      <c r="C88" s="44" t="s">
        <v>143</v>
      </c>
      <c r="D88" s="47" t="s">
        <v>39</v>
      </c>
      <c r="E88" s="45">
        <v>0</v>
      </c>
      <c r="F88" s="46" t="str">
        <f t="shared" si="1"/>
        <v>-</v>
      </c>
    </row>
    <row r="89" spans="1:6" ht="123" hidden="1" x14ac:dyDescent="0.2">
      <c r="A89" s="146" t="s">
        <v>144</v>
      </c>
      <c r="B89" s="43" t="s">
        <v>30</v>
      </c>
      <c r="C89" s="44" t="s">
        <v>276</v>
      </c>
      <c r="D89" s="47" t="s">
        <v>39</v>
      </c>
      <c r="E89" s="45">
        <v>0</v>
      </c>
      <c r="F89" s="46" t="str">
        <f t="shared" si="1"/>
        <v>-</v>
      </c>
    </row>
    <row r="90" spans="1:6" ht="35.25" x14ac:dyDescent="0.2">
      <c r="A90" s="149" t="s">
        <v>248</v>
      </c>
      <c r="B90" s="43" t="s">
        <v>30</v>
      </c>
      <c r="C90" s="44" t="s">
        <v>249</v>
      </c>
      <c r="D90" s="47">
        <f>D91+D95</f>
        <v>35272200</v>
      </c>
      <c r="E90" s="45">
        <f>E91+E95</f>
        <v>7361603.1899999995</v>
      </c>
      <c r="F90" s="46">
        <f t="shared" si="1"/>
        <v>27910596.810000002</v>
      </c>
    </row>
    <row r="91" spans="1:6" ht="35.25" x14ac:dyDescent="0.2">
      <c r="A91" s="149" t="s">
        <v>250</v>
      </c>
      <c r="B91" s="43" t="s">
        <v>30</v>
      </c>
      <c r="C91" s="44" t="s">
        <v>251</v>
      </c>
      <c r="D91" s="47">
        <v>5833600</v>
      </c>
      <c r="E91" s="45">
        <f>E92+E93+E94</f>
        <v>3335950.01</v>
      </c>
      <c r="F91" s="46">
        <f t="shared" si="1"/>
        <v>2497649.9900000002</v>
      </c>
    </row>
    <row r="92" spans="1:6" ht="92.25" x14ac:dyDescent="0.2">
      <c r="A92" s="149" t="s">
        <v>252</v>
      </c>
      <c r="B92" s="43" t="s">
        <v>30</v>
      </c>
      <c r="C92" s="44" t="s">
        <v>253</v>
      </c>
      <c r="D92" s="47" t="s">
        <v>39</v>
      </c>
      <c r="E92" s="45">
        <v>3335950.01</v>
      </c>
      <c r="F92" s="46" t="str">
        <f t="shared" si="1"/>
        <v>-</v>
      </c>
    </row>
    <row r="93" spans="1:6" ht="61.5" hidden="1" x14ac:dyDescent="0.2">
      <c r="A93" s="149" t="s">
        <v>254</v>
      </c>
      <c r="B93" s="43" t="s">
        <v>30</v>
      </c>
      <c r="C93" s="44" t="s">
        <v>255</v>
      </c>
      <c r="D93" s="47" t="s">
        <v>39</v>
      </c>
      <c r="E93" s="45">
        <v>0</v>
      </c>
      <c r="F93" s="46" t="str">
        <f t="shared" si="1"/>
        <v>-</v>
      </c>
    </row>
    <row r="94" spans="1:6" ht="35.25" hidden="1" x14ac:dyDescent="0.2">
      <c r="A94" s="149" t="s">
        <v>329</v>
      </c>
      <c r="B94" s="43"/>
      <c r="C94" s="44" t="s">
        <v>328</v>
      </c>
      <c r="D94" s="47" t="s">
        <v>39</v>
      </c>
      <c r="E94" s="45">
        <v>0</v>
      </c>
      <c r="F94" s="46" t="str">
        <f t="shared" si="1"/>
        <v>-</v>
      </c>
    </row>
    <row r="95" spans="1:6" ht="35.25" x14ac:dyDescent="0.2">
      <c r="A95" s="149" t="s">
        <v>256</v>
      </c>
      <c r="B95" s="43" t="s">
        <v>30</v>
      </c>
      <c r="C95" s="44" t="s">
        <v>257</v>
      </c>
      <c r="D95" s="47">
        <v>29438600</v>
      </c>
      <c r="E95" s="45">
        <f>E96+E97+E98</f>
        <v>4025653.18</v>
      </c>
      <c r="F95" s="46">
        <f t="shared" si="1"/>
        <v>25412946.82</v>
      </c>
    </row>
    <row r="96" spans="1:6" ht="92.25" x14ac:dyDescent="0.2">
      <c r="A96" s="149" t="s">
        <v>258</v>
      </c>
      <c r="B96" s="43" t="s">
        <v>30</v>
      </c>
      <c r="C96" s="44" t="s">
        <v>259</v>
      </c>
      <c r="D96" s="47" t="s">
        <v>39</v>
      </c>
      <c r="E96" s="45">
        <v>4025653.18</v>
      </c>
      <c r="F96" s="46" t="str">
        <f t="shared" si="1"/>
        <v>-</v>
      </c>
    </row>
    <row r="97" spans="1:6" ht="61.5" hidden="1" x14ac:dyDescent="0.2">
      <c r="A97" s="149" t="s">
        <v>260</v>
      </c>
      <c r="B97" s="43" t="s">
        <v>30</v>
      </c>
      <c r="C97" s="44" t="s">
        <v>261</v>
      </c>
      <c r="D97" s="47" t="s">
        <v>39</v>
      </c>
      <c r="E97" s="45">
        <v>0</v>
      </c>
      <c r="F97" s="46" t="str">
        <f t="shared" si="1"/>
        <v>-</v>
      </c>
    </row>
    <row r="98" spans="1:6" ht="123" hidden="1" x14ac:dyDescent="0.2">
      <c r="A98" s="149" t="s">
        <v>271</v>
      </c>
      <c r="B98" s="43" t="s">
        <v>30</v>
      </c>
      <c r="C98" s="44" t="s">
        <v>272</v>
      </c>
      <c r="D98" s="47" t="s">
        <v>39</v>
      </c>
      <c r="E98" s="45">
        <v>0</v>
      </c>
      <c r="F98" s="46"/>
    </row>
    <row r="99" spans="1:6" s="2" customFormat="1" ht="35.25" x14ac:dyDescent="0.2">
      <c r="A99" s="149" t="s">
        <v>70</v>
      </c>
      <c r="B99" s="48" t="s">
        <v>30</v>
      </c>
      <c r="C99" s="49" t="s">
        <v>193</v>
      </c>
      <c r="D99" s="45">
        <f>D100+D110</f>
        <v>34918000</v>
      </c>
      <c r="E99" s="45">
        <f>E100+E110</f>
        <v>16678987.020000001</v>
      </c>
      <c r="F99" s="50">
        <f t="shared" si="1"/>
        <v>18239012.979999997</v>
      </c>
    </row>
    <row r="100" spans="1:6" s="2" customFormat="1" ht="35.25" x14ac:dyDescent="0.2">
      <c r="A100" s="149" t="s">
        <v>71</v>
      </c>
      <c r="B100" s="48" t="s">
        <v>30</v>
      </c>
      <c r="C100" s="49" t="s">
        <v>194</v>
      </c>
      <c r="D100" s="45">
        <f>D101</f>
        <v>18817400</v>
      </c>
      <c r="E100" s="45">
        <f>E101</f>
        <v>15571571.720000001</v>
      </c>
      <c r="F100" s="50">
        <f t="shared" si="1"/>
        <v>3245828.2799999993</v>
      </c>
    </row>
    <row r="101" spans="1:6" s="2" customFormat="1" ht="66" customHeight="1" x14ac:dyDescent="0.2">
      <c r="A101" s="149" t="s">
        <v>72</v>
      </c>
      <c r="B101" s="48" t="s">
        <v>30</v>
      </c>
      <c r="C101" s="49" t="s">
        <v>195</v>
      </c>
      <c r="D101" s="45">
        <v>18817400</v>
      </c>
      <c r="E101" s="45">
        <f>E102+E103+E104+E106+E105+E107+E108+E109</f>
        <v>15571571.720000001</v>
      </c>
      <c r="F101" s="50">
        <f t="shared" si="1"/>
        <v>3245828.2799999993</v>
      </c>
    </row>
    <row r="102" spans="1:6" s="2" customFormat="1" ht="127.5" customHeight="1" x14ac:dyDescent="0.2">
      <c r="A102" s="149" t="s">
        <v>233</v>
      </c>
      <c r="B102" s="48" t="s">
        <v>30</v>
      </c>
      <c r="C102" s="49" t="s">
        <v>234</v>
      </c>
      <c r="D102" s="45" t="s">
        <v>39</v>
      </c>
      <c r="E102" s="45">
        <v>15571571.720000001</v>
      </c>
      <c r="F102" s="50" t="s">
        <v>39</v>
      </c>
    </row>
    <row r="103" spans="1:6" s="2" customFormat="1" ht="153.75" hidden="1" x14ac:dyDescent="0.2">
      <c r="A103" s="149" t="s">
        <v>233</v>
      </c>
      <c r="B103" s="48" t="s">
        <v>30</v>
      </c>
      <c r="C103" s="49" t="s">
        <v>235</v>
      </c>
      <c r="D103" s="45" t="s">
        <v>39</v>
      </c>
      <c r="E103" s="45">
        <v>0</v>
      </c>
      <c r="F103" s="50" t="s">
        <v>39</v>
      </c>
    </row>
    <row r="104" spans="1:6" s="2" customFormat="1" ht="92.25" hidden="1" x14ac:dyDescent="0.2">
      <c r="A104" s="149" t="s">
        <v>236</v>
      </c>
      <c r="B104" s="48" t="s">
        <v>30</v>
      </c>
      <c r="C104" s="49" t="s">
        <v>237</v>
      </c>
      <c r="D104" s="45" t="s">
        <v>39</v>
      </c>
      <c r="E104" s="45">
        <v>0</v>
      </c>
      <c r="F104" s="50" t="s">
        <v>39</v>
      </c>
    </row>
    <row r="105" spans="1:6" s="2" customFormat="1" ht="153.75" hidden="1" x14ac:dyDescent="0.2">
      <c r="A105" s="149" t="s">
        <v>238</v>
      </c>
      <c r="B105" s="48" t="s">
        <v>30</v>
      </c>
      <c r="C105" s="49" t="s">
        <v>239</v>
      </c>
      <c r="D105" s="45" t="s">
        <v>39</v>
      </c>
      <c r="E105" s="45">
        <v>0</v>
      </c>
      <c r="F105" s="50"/>
    </row>
    <row r="106" spans="1:6" s="2" customFormat="1" ht="92.25" hidden="1" x14ac:dyDescent="0.2">
      <c r="A106" s="149" t="s">
        <v>240</v>
      </c>
      <c r="B106" s="48" t="s">
        <v>30</v>
      </c>
      <c r="C106" s="49" t="s">
        <v>241</v>
      </c>
      <c r="D106" s="45" t="s">
        <v>39</v>
      </c>
      <c r="E106" s="45">
        <v>0</v>
      </c>
      <c r="F106" s="50" t="s">
        <v>39</v>
      </c>
    </row>
    <row r="107" spans="1:6" s="2" customFormat="1" ht="153.75" hidden="1" x14ac:dyDescent="0.2">
      <c r="A107" s="149" t="s">
        <v>238</v>
      </c>
      <c r="B107" s="48" t="s">
        <v>30</v>
      </c>
      <c r="C107" s="49" t="s">
        <v>239</v>
      </c>
      <c r="D107" s="45" t="s">
        <v>39</v>
      </c>
      <c r="E107" s="45">
        <v>0</v>
      </c>
      <c r="F107" s="50" t="s">
        <v>39</v>
      </c>
    </row>
    <row r="108" spans="1:6" s="2" customFormat="1" ht="153.75" hidden="1" x14ac:dyDescent="0.2">
      <c r="A108" s="149" t="s">
        <v>238</v>
      </c>
      <c r="B108" s="48" t="s">
        <v>30</v>
      </c>
      <c r="C108" s="49" t="s">
        <v>239</v>
      </c>
      <c r="D108" s="45" t="s">
        <v>39</v>
      </c>
      <c r="E108" s="45">
        <v>0</v>
      </c>
      <c r="F108" s="50" t="s">
        <v>39</v>
      </c>
    </row>
    <row r="109" spans="1:6" s="2" customFormat="1" ht="92.25" hidden="1" x14ac:dyDescent="0.2">
      <c r="A109" s="149" t="s">
        <v>297</v>
      </c>
      <c r="B109" s="48" t="s">
        <v>30</v>
      </c>
      <c r="C109" s="49" t="s">
        <v>241</v>
      </c>
      <c r="D109" s="45" t="s">
        <v>39</v>
      </c>
      <c r="E109" s="45">
        <v>0</v>
      </c>
      <c r="F109" s="50" t="s">
        <v>39</v>
      </c>
    </row>
    <row r="110" spans="1:6" s="2" customFormat="1" ht="35.25" x14ac:dyDescent="0.2">
      <c r="A110" s="149" t="s">
        <v>73</v>
      </c>
      <c r="B110" s="48" t="s">
        <v>30</v>
      </c>
      <c r="C110" s="49" t="s">
        <v>196</v>
      </c>
      <c r="D110" s="45">
        <f>D111</f>
        <v>16100600</v>
      </c>
      <c r="E110" s="45">
        <f>E111</f>
        <v>1107415.3</v>
      </c>
      <c r="F110" s="50">
        <f t="shared" si="1"/>
        <v>14993184.699999999</v>
      </c>
    </row>
    <row r="111" spans="1:6" s="2" customFormat="1" ht="67.5" customHeight="1" x14ac:dyDescent="0.2">
      <c r="A111" s="149" t="s">
        <v>74</v>
      </c>
      <c r="B111" s="48" t="s">
        <v>30</v>
      </c>
      <c r="C111" s="49" t="s">
        <v>197</v>
      </c>
      <c r="D111" s="45">
        <v>16100600</v>
      </c>
      <c r="E111" s="45">
        <f>E112+E113+E114+E115</f>
        <v>1107415.3</v>
      </c>
      <c r="F111" s="50">
        <f t="shared" si="1"/>
        <v>14993184.699999999</v>
      </c>
    </row>
    <row r="112" spans="1:6" s="2" customFormat="1" ht="127.5" customHeight="1" x14ac:dyDescent="0.2">
      <c r="A112" s="149" t="s">
        <v>242</v>
      </c>
      <c r="B112" s="48" t="s">
        <v>30</v>
      </c>
      <c r="C112" s="49" t="s">
        <v>243</v>
      </c>
      <c r="D112" s="45" t="s">
        <v>39</v>
      </c>
      <c r="E112" s="45">
        <v>1107415.3</v>
      </c>
      <c r="F112" s="50" t="s">
        <v>39</v>
      </c>
    </row>
    <row r="113" spans="1:6" s="2" customFormat="1" ht="123" hidden="1" x14ac:dyDescent="0.2">
      <c r="A113" s="149" t="s">
        <v>244</v>
      </c>
      <c r="B113" s="48" t="s">
        <v>30</v>
      </c>
      <c r="C113" s="49" t="s">
        <v>245</v>
      </c>
      <c r="D113" s="45" t="s">
        <v>39</v>
      </c>
      <c r="E113" s="45">
        <v>0</v>
      </c>
      <c r="F113" s="50" t="s">
        <v>39</v>
      </c>
    </row>
    <row r="114" spans="1:6" s="2" customFormat="1" ht="153.75" hidden="1" x14ac:dyDescent="0.2">
      <c r="A114" s="149" t="s">
        <v>247</v>
      </c>
      <c r="B114" s="48"/>
      <c r="C114" s="49" t="s">
        <v>246</v>
      </c>
      <c r="D114" s="45" t="s">
        <v>39</v>
      </c>
      <c r="E114" s="45">
        <v>0</v>
      </c>
      <c r="F114" s="50"/>
    </row>
    <row r="115" spans="1:6" s="2" customFormat="1" ht="153.75" hidden="1" x14ac:dyDescent="0.2">
      <c r="A115" s="149" t="s">
        <v>247</v>
      </c>
      <c r="B115" s="48" t="s">
        <v>30</v>
      </c>
      <c r="C115" s="49" t="s">
        <v>246</v>
      </c>
      <c r="D115" s="45" t="s">
        <v>39</v>
      </c>
      <c r="E115" s="45">
        <v>0</v>
      </c>
      <c r="F115" s="50"/>
    </row>
    <row r="116" spans="1:6" s="2" customFormat="1" ht="92.25" hidden="1" x14ac:dyDescent="0.2">
      <c r="A116" s="149" t="s">
        <v>300</v>
      </c>
      <c r="B116" s="48" t="s">
        <v>30</v>
      </c>
      <c r="C116" s="49" t="s">
        <v>301</v>
      </c>
      <c r="D116" s="45" t="s">
        <v>39</v>
      </c>
      <c r="E116" s="45">
        <f>E117</f>
        <v>0</v>
      </c>
      <c r="F116" s="50"/>
    </row>
    <row r="117" spans="1:6" s="2" customFormat="1" ht="35.25" hidden="1" x14ac:dyDescent="0.2">
      <c r="A117" s="149" t="s">
        <v>302</v>
      </c>
      <c r="B117" s="48" t="s">
        <v>30</v>
      </c>
      <c r="C117" s="49" t="s">
        <v>303</v>
      </c>
      <c r="D117" s="45" t="s">
        <v>39</v>
      </c>
      <c r="E117" s="45">
        <f>E118</f>
        <v>0</v>
      </c>
      <c r="F117" s="50"/>
    </row>
    <row r="118" spans="1:6" s="2" customFormat="1" ht="61.5" hidden="1" x14ac:dyDescent="0.2">
      <c r="A118" s="149" t="s">
        <v>304</v>
      </c>
      <c r="B118" s="48" t="s">
        <v>30</v>
      </c>
      <c r="C118" s="49" t="s">
        <v>305</v>
      </c>
      <c r="D118" s="45" t="s">
        <v>39</v>
      </c>
      <c r="E118" s="45">
        <f>E119</f>
        <v>0</v>
      </c>
      <c r="F118" s="50"/>
    </row>
    <row r="119" spans="1:6" s="2" customFormat="1" ht="92.25" hidden="1" x14ac:dyDescent="0.2">
      <c r="A119" s="149" t="s">
        <v>306</v>
      </c>
      <c r="B119" s="48" t="s">
        <v>30</v>
      </c>
      <c r="C119" s="49" t="s">
        <v>307</v>
      </c>
      <c r="D119" s="45" t="s">
        <v>39</v>
      </c>
      <c r="E119" s="45">
        <v>0</v>
      </c>
      <c r="F119" s="50"/>
    </row>
    <row r="120" spans="1:6" s="2" customFormat="1" ht="92.25" x14ac:dyDescent="0.2">
      <c r="A120" s="149" t="s">
        <v>75</v>
      </c>
      <c r="B120" s="48" t="s">
        <v>30</v>
      </c>
      <c r="C120" s="49" t="s">
        <v>76</v>
      </c>
      <c r="D120" s="45">
        <f>D121+D131+D128</f>
        <v>11698100</v>
      </c>
      <c r="E120" s="45">
        <f>E121+E131+E128</f>
        <v>6429829.8000000007</v>
      </c>
      <c r="F120" s="50">
        <f t="shared" si="1"/>
        <v>5268270.1999999993</v>
      </c>
    </row>
    <row r="121" spans="1:6" s="2" customFormat="1" ht="184.5" x14ac:dyDescent="0.2">
      <c r="A121" s="148" t="s">
        <v>77</v>
      </c>
      <c r="B121" s="48" t="s">
        <v>30</v>
      </c>
      <c r="C121" s="49" t="s">
        <v>78</v>
      </c>
      <c r="D121" s="45">
        <f>D122+D124+D126</f>
        <v>9323200</v>
      </c>
      <c r="E121" s="45">
        <f>E122+E124+E126</f>
        <v>4929608.1900000004</v>
      </c>
      <c r="F121" s="50">
        <f t="shared" si="1"/>
        <v>4393591.8099999996</v>
      </c>
    </row>
    <row r="122" spans="1:6" s="2" customFormat="1" ht="127.5" customHeight="1" x14ac:dyDescent="0.2">
      <c r="A122" s="149" t="s">
        <v>79</v>
      </c>
      <c r="B122" s="48" t="s">
        <v>30</v>
      </c>
      <c r="C122" s="49" t="s">
        <v>198</v>
      </c>
      <c r="D122" s="45">
        <f>D123</f>
        <v>5429600</v>
      </c>
      <c r="E122" s="45">
        <f>E123</f>
        <v>2409650.85</v>
      </c>
      <c r="F122" s="50">
        <f t="shared" si="1"/>
        <v>3019949.15</v>
      </c>
    </row>
    <row r="123" spans="1:6" s="2" customFormat="1" ht="159.75" customHeight="1" x14ac:dyDescent="0.2">
      <c r="A123" s="148" t="s">
        <v>80</v>
      </c>
      <c r="B123" s="48" t="s">
        <v>30</v>
      </c>
      <c r="C123" s="49" t="s">
        <v>199</v>
      </c>
      <c r="D123" s="45">
        <v>5429600</v>
      </c>
      <c r="E123" s="45">
        <v>2409650.85</v>
      </c>
      <c r="F123" s="50">
        <f t="shared" si="1"/>
        <v>3019949.15</v>
      </c>
    </row>
    <row r="124" spans="1:6" s="2" customFormat="1" ht="162" customHeight="1" x14ac:dyDescent="0.2">
      <c r="A124" s="148" t="s">
        <v>81</v>
      </c>
      <c r="B124" s="48" t="s">
        <v>30</v>
      </c>
      <c r="C124" s="49" t="s">
        <v>200</v>
      </c>
      <c r="D124" s="45">
        <f>D125</f>
        <v>500900</v>
      </c>
      <c r="E124" s="45">
        <f>E125</f>
        <v>300480.37</v>
      </c>
      <c r="F124" s="50">
        <f t="shared" si="1"/>
        <v>200419.63</v>
      </c>
    </row>
    <row r="125" spans="1:6" s="2" customFormat="1" ht="153.75" x14ac:dyDescent="0.2">
      <c r="A125" s="149" t="s">
        <v>82</v>
      </c>
      <c r="B125" s="48" t="s">
        <v>30</v>
      </c>
      <c r="C125" s="49" t="s">
        <v>201</v>
      </c>
      <c r="D125" s="45">
        <v>500900</v>
      </c>
      <c r="E125" s="45">
        <v>300480.37</v>
      </c>
      <c r="F125" s="50">
        <f t="shared" si="1"/>
        <v>200419.63</v>
      </c>
    </row>
    <row r="126" spans="1:6" ht="92.25" x14ac:dyDescent="0.2">
      <c r="A126" s="146" t="s">
        <v>83</v>
      </c>
      <c r="B126" s="43" t="s">
        <v>30</v>
      </c>
      <c r="C126" s="44" t="s">
        <v>202</v>
      </c>
      <c r="D126" s="45">
        <f>D127</f>
        <v>3392700</v>
      </c>
      <c r="E126" s="45">
        <f>E127</f>
        <v>2219476.9700000002</v>
      </c>
      <c r="F126" s="46">
        <f t="shared" si="1"/>
        <v>1173223.0299999998</v>
      </c>
    </row>
    <row r="127" spans="1:6" ht="69.75" customHeight="1" x14ac:dyDescent="0.2">
      <c r="A127" s="146" t="s">
        <v>84</v>
      </c>
      <c r="B127" s="43" t="s">
        <v>30</v>
      </c>
      <c r="C127" s="44" t="s">
        <v>203</v>
      </c>
      <c r="D127" s="47">
        <v>3392700</v>
      </c>
      <c r="E127" s="45">
        <v>2219476.9700000002</v>
      </c>
      <c r="F127" s="46">
        <f t="shared" si="1"/>
        <v>1173223.0299999998</v>
      </c>
    </row>
    <row r="128" spans="1:6" ht="61.5" x14ac:dyDescent="0.2">
      <c r="A128" s="146" t="s">
        <v>85</v>
      </c>
      <c r="B128" s="43" t="s">
        <v>30</v>
      </c>
      <c r="C128" s="44" t="s">
        <v>204</v>
      </c>
      <c r="D128" s="47">
        <f>D129</f>
        <v>100000</v>
      </c>
      <c r="E128" s="45">
        <f>E129</f>
        <v>0</v>
      </c>
      <c r="F128" s="46">
        <f t="shared" si="1"/>
        <v>100000</v>
      </c>
    </row>
    <row r="129" spans="1:6" ht="92.25" x14ac:dyDescent="0.2">
      <c r="A129" s="146" t="s">
        <v>86</v>
      </c>
      <c r="B129" s="43" t="s">
        <v>30</v>
      </c>
      <c r="C129" s="44" t="s">
        <v>205</v>
      </c>
      <c r="D129" s="47">
        <f>D130</f>
        <v>100000</v>
      </c>
      <c r="E129" s="45">
        <f>E130</f>
        <v>0</v>
      </c>
      <c r="F129" s="46">
        <f t="shared" si="1"/>
        <v>100000</v>
      </c>
    </row>
    <row r="130" spans="1:6" ht="123" x14ac:dyDescent="0.2">
      <c r="A130" s="146" t="s">
        <v>87</v>
      </c>
      <c r="B130" s="43" t="s">
        <v>30</v>
      </c>
      <c r="C130" s="44" t="s">
        <v>206</v>
      </c>
      <c r="D130" s="47">
        <v>100000</v>
      </c>
      <c r="E130" s="45">
        <v>0</v>
      </c>
      <c r="F130" s="46">
        <f t="shared" si="1"/>
        <v>100000</v>
      </c>
    </row>
    <row r="131" spans="1:6" ht="184.5" x14ac:dyDescent="0.2">
      <c r="A131" s="147" t="s">
        <v>88</v>
      </c>
      <c r="B131" s="43" t="s">
        <v>30</v>
      </c>
      <c r="C131" s="44" t="s">
        <v>207</v>
      </c>
      <c r="D131" s="47">
        <f>D132+D134</f>
        <v>2274900</v>
      </c>
      <c r="E131" s="45">
        <f>E132+E134</f>
        <v>1500221.6099999999</v>
      </c>
      <c r="F131" s="46">
        <f t="shared" si="1"/>
        <v>774678.39000000013</v>
      </c>
    </row>
    <row r="132" spans="1:6" ht="184.5" x14ac:dyDescent="0.2">
      <c r="A132" s="147" t="s">
        <v>89</v>
      </c>
      <c r="B132" s="43" t="s">
        <v>30</v>
      </c>
      <c r="C132" s="44" t="s">
        <v>208</v>
      </c>
      <c r="D132" s="47">
        <f>D133</f>
        <v>890000</v>
      </c>
      <c r="E132" s="45">
        <f>E133</f>
        <v>429279.38</v>
      </c>
      <c r="F132" s="46">
        <f t="shared" si="1"/>
        <v>460720.62</v>
      </c>
    </row>
    <row r="133" spans="1:6" ht="158.25" customHeight="1" x14ac:dyDescent="0.2">
      <c r="A133" s="146" t="s">
        <v>90</v>
      </c>
      <c r="B133" s="43" t="s">
        <v>30</v>
      </c>
      <c r="C133" s="44" t="s">
        <v>209</v>
      </c>
      <c r="D133" s="47">
        <v>890000</v>
      </c>
      <c r="E133" s="45">
        <v>429279.38</v>
      </c>
      <c r="F133" s="46">
        <f t="shared" si="1"/>
        <v>460720.62</v>
      </c>
    </row>
    <row r="134" spans="1:6" ht="216" customHeight="1" x14ac:dyDescent="0.2">
      <c r="A134" s="146" t="s">
        <v>312</v>
      </c>
      <c r="B134" s="43" t="s">
        <v>30</v>
      </c>
      <c r="C134" s="44" t="s">
        <v>313</v>
      </c>
      <c r="D134" s="47">
        <f>D135</f>
        <v>1384900</v>
      </c>
      <c r="E134" s="45">
        <f>E135</f>
        <v>1070942.23</v>
      </c>
      <c r="F134" s="46">
        <f t="shared" si="1"/>
        <v>313957.77</v>
      </c>
    </row>
    <row r="135" spans="1:6" ht="215.25" x14ac:dyDescent="0.2">
      <c r="A135" s="146" t="s">
        <v>310</v>
      </c>
      <c r="B135" s="43" t="s">
        <v>30</v>
      </c>
      <c r="C135" s="44" t="s">
        <v>311</v>
      </c>
      <c r="D135" s="47">
        <v>1384900</v>
      </c>
      <c r="E135" s="45">
        <v>1070942.23</v>
      </c>
      <c r="F135" s="46">
        <f t="shared" si="1"/>
        <v>313957.77</v>
      </c>
    </row>
    <row r="136" spans="1:6" ht="61.5" x14ac:dyDescent="0.2">
      <c r="A136" s="146" t="s">
        <v>91</v>
      </c>
      <c r="B136" s="43" t="s">
        <v>30</v>
      </c>
      <c r="C136" s="44" t="s">
        <v>210</v>
      </c>
      <c r="D136" s="47">
        <f t="shared" ref="D136:E138" si="2">D137</f>
        <v>2887200</v>
      </c>
      <c r="E136" s="45">
        <f t="shared" si="2"/>
        <v>2897977.14</v>
      </c>
      <c r="F136" s="46" t="str">
        <f t="shared" si="1"/>
        <v>-</v>
      </c>
    </row>
    <row r="137" spans="1:6" ht="35.25" x14ac:dyDescent="0.2">
      <c r="A137" s="146" t="s">
        <v>92</v>
      </c>
      <c r="B137" s="43" t="s">
        <v>30</v>
      </c>
      <c r="C137" s="44" t="s">
        <v>211</v>
      </c>
      <c r="D137" s="47">
        <f t="shared" si="2"/>
        <v>2887200</v>
      </c>
      <c r="E137" s="45">
        <f t="shared" si="2"/>
        <v>2897977.14</v>
      </c>
      <c r="F137" s="46" t="str">
        <f t="shared" si="1"/>
        <v>-</v>
      </c>
    </row>
    <row r="138" spans="1:6" ht="35.25" x14ac:dyDescent="0.2">
      <c r="A138" s="146" t="s">
        <v>92</v>
      </c>
      <c r="B138" s="43" t="s">
        <v>30</v>
      </c>
      <c r="C138" s="44" t="s">
        <v>212</v>
      </c>
      <c r="D138" s="47">
        <f t="shared" si="2"/>
        <v>2887200</v>
      </c>
      <c r="E138" s="45">
        <f t="shared" si="2"/>
        <v>2897977.14</v>
      </c>
      <c r="F138" s="46" t="str">
        <f t="shared" si="1"/>
        <v>-</v>
      </c>
    </row>
    <row r="139" spans="1:6" ht="61.5" x14ac:dyDescent="0.2">
      <c r="A139" s="146" t="s">
        <v>93</v>
      </c>
      <c r="B139" s="43" t="s">
        <v>30</v>
      </c>
      <c r="C139" s="44" t="s">
        <v>213</v>
      </c>
      <c r="D139" s="47">
        <v>2887200</v>
      </c>
      <c r="E139" s="45">
        <v>2897977.14</v>
      </c>
      <c r="F139" s="46" t="str">
        <f t="shared" si="1"/>
        <v>-</v>
      </c>
    </row>
    <row r="140" spans="1:6" ht="61.5" x14ac:dyDescent="0.2">
      <c r="A140" s="146" t="s">
        <v>94</v>
      </c>
      <c r="B140" s="43" t="s">
        <v>30</v>
      </c>
      <c r="C140" s="44" t="s">
        <v>95</v>
      </c>
      <c r="D140" s="47">
        <f>D148+D155+D144+D158+D141</f>
        <v>609100</v>
      </c>
      <c r="E140" s="47">
        <f>E148+E155+E144+E158+E141</f>
        <v>2309077.96</v>
      </c>
      <c r="F140" s="46" t="str">
        <f t="shared" si="1"/>
        <v>-</v>
      </c>
    </row>
    <row r="141" spans="1:6" s="2" customFormat="1" ht="184.5" hidden="1" x14ac:dyDescent="0.2">
      <c r="A141" s="148" t="s">
        <v>96</v>
      </c>
      <c r="B141" s="48" t="s">
        <v>30</v>
      </c>
      <c r="C141" s="49" t="s">
        <v>214</v>
      </c>
      <c r="D141" s="45">
        <f>D142</f>
        <v>0</v>
      </c>
      <c r="E141" s="45">
        <f>E142</f>
        <v>0</v>
      </c>
      <c r="F141" s="46" t="str">
        <f t="shared" si="1"/>
        <v>-</v>
      </c>
    </row>
    <row r="142" spans="1:6" s="2" customFormat="1" ht="215.25" hidden="1" x14ac:dyDescent="0.2">
      <c r="A142" s="148" t="s">
        <v>97</v>
      </c>
      <c r="B142" s="48" t="s">
        <v>30</v>
      </c>
      <c r="C142" s="49" t="s">
        <v>215</v>
      </c>
      <c r="D142" s="45">
        <f>D143</f>
        <v>0</v>
      </c>
      <c r="E142" s="45">
        <f>E143</f>
        <v>0</v>
      </c>
      <c r="F142" s="46" t="str">
        <f t="shared" si="1"/>
        <v>-</v>
      </c>
    </row>
    <row r="143" spans="1:6" s="2" customFormat="1" ht="184.5" hidden="1" x14ac:dyDescent="0.2">
      <c r="A143" s="148" t="s">
        <v>98</v>
      </c>
      <c r="B143" s="48" t="s">
        <v>30</v>
      </c>
      <c r="C143" s="49" t="s">
        <v>216</v>
      </c>
      <c r="D143" s="45">
        <v>0</v>
      </c>
      <c r="E143" s="45">
        <v>0</v>
      </c>
      <c r="F143" s="46" t="str">
        <f t="shared" si="1"/>
        <v>-</v>
      </c>
    </row>
    <row r="144" spans="1:6" s="2" customFormat="1" ht="184.5" hidden="1" x14ac:dyDescent="0.2">
      <c r="A144" s="148" t="s">
        <v>96</v>
      </c>
      <c r="B144" s="48" t="s">
        <v>30</v>
      </c>
      <c r="C144" s="49" t="s">
        <v>214</v>
      </c>
      <c r="D144" s="45">
        <f>D145</f>
        <v>0</v>
      </c>
      <c r="E144" s="45">
        <f>E145</f>
        <v>0</v>
      </c>
      <c r="F144" s="46" t="str">
        <f t="shared" si="1"/>
        <v>-</v>
      </c>
    </row>
    <row r="145" spans="1:6" s="2" customFormat="1" ht="215.25" hidden="1" x14ac:dyDescent="0.2">
      <c r="A145" s="148" t="s">
        <v>97</v>
      </c>
      <c r="B145" s="48" t="s">
        <v>30</v>
      </c>
      <c r="C145" s="49" t="s">
        <v>215</v>
      </c>
      <c r="D145" s="45">
        <f>D146</f>
        <v>0</v>
      </c>
      <c r="E145" s="45">
        <f>E147+E146</f>
        <v>0</v>
      </c>
      <c r="F145" s="46" t="str">
        <f t="shared" si="1"/>
        <v>-</v>
      </c>
    </row>
    <row r="146" spans="1:6" s="2" customFormat="1" ht="184.5" hidden="1" x14ac:dyDescent="0.2">
      <c r="A146" s="148" t="s">
        <v>338</v>
      </c>
      <c r="B146" s="48" t="s">
        <v>30</v>
      </c>
      <c r="C146" s="49" t="s">
        <v>339</v>
      </c>
      <c r="D146" s="45">
        <v>0</v>
      </c>
      <c r="E146" s="45">
        <v>0</v>
      </c>
      <c r="F146" s="46" t="str">
        <f t="shared" si="1"/>
        <v>-</v>
      </c>
    </row>
    <row r="147" spans="1:6" s="2" customFormat="1" ht="184.5" hidden="1" x14ac:dyDescent="0.2">
      <c r="A147" s="148" t="s">
        <v>98</v>
      </c>
      <c r="B147" s="48" t="s">
        <v>30</v>
      </c>
      <c r="C147" s="49" t="s">
        <v>216</v>
      </c>
      <c r="D147" s="45">
        <v>0</v>
      </c>
      <c r="E147" s="45">
        <v>0</v>
      </c>
      <c r="F147" s="50" t="str">
        <f t="shared" si="1"/>
        <v>-</v>
      </c>
    </row>
    <row r="148" spans="1:6" ht="61.5" x14ac:dyDescent="0.2">
      <c r="A148" s="146" t="s">
        <v>99</v>
      </c>
      <c r="B148" s="43" t="s">
        <v>30</v>
      </c>
      <c r="C148" s="44" t="s">
        <v>217</v>
      </c>
      <c r="D148" s="47">
        <f>D149+D151</f>
        <v>609100</v>
      </c>
      <c r="E148" s="45">
        <f>E149+E153+E151</f>
        <v>2127120.39</v>
      </c>
      <c r="F148" s="46" t="str">
        <f t="shared" si="1"/>
        <v>-</v>
      </c>
    </row>
    <row r="149" spans="1:6" ht="61.5" x14ac:dyDescent="0.2">
      <c r="A149" s="146" t="s">
        <v>100</v>
      </c>
      <c r="B149" s="43" t="s">
        <v>30</v>
      </c>
      <c r="C149" s="44" t="s">
        <v>360</v>
      </c>
      <c r="D149" s="47">
        <f>D150</f>
        <v>609100</v>
      </c>
      <c r="E149" s="45">
        <f>E150</f>
        <v>2127120.39</v>
      </c>
      <c r="F149" s="46" t="str">
        <f t="shared" ref="F149:F221" si="3">IF(OR(D149="-",IF(E149="-",0,E149)&gt;=IF(D149="-",0,D149)),"-",IF(D149="-",0,D149)-IF(E149="-",0,E149))</f>
        <v>-</v>
      </c>
    </row>
    <row r="150" spans="1:6" ht="92.25" x14ac:dyDescent="0.2">
      <c r="A150" s="146" t="s">
        <v>101</v>
      </c>
      <c r="B150" s="43" t="s">
        <v>30</v>
      </c>
      <c r="C150" s="44" t="s">
        <v>361</v>
      </c>
      <c r="D150" s="47">
        <v>609100</v>
      </c>
      <c r="E150" s="45">
        <v>2127120.39</v>
      </c>
      <c r="F150" s="46" t="str">
        <f t="shared" si="3"/>
        <v>-</v>
      </c>
    </row>
    <row r="151" spans="1:6" ht="123" hidden="1" x14ac:dyDescent="0.2">
      <c r="A151" s="146" t="s">
        <v>148</v>
      </c>
      <c r="B151" s="43" t="s">
        <v>30</v>
      </c>
      <c r="C151" s="44" t="s">
        <v>218</v>
      </c>
      <c r="D151" s="47">
        <f>D152</f>
        <v>0</v>
      </c>
      <c r="E151" s="45">
        <f>E152</f>
        <v>0</v>
      </c>
      <c r="F151" s="46" t="s">
        <v>39</v>
      </c>
    </row>
    <row r="152" spans="1:6" ht="123" hidden="1" x14ac:dyDescent="0.2">
      <c r="A152" s="146" t="s">
        <v>149</v>
      </c>
      <c r="B152" s="43" t="s">
        <v>30</v>
      </c>
      <c r="C152" s="44" t="s">
        <v>219</v>
      </c>
      <c r="D152" s="47">
        <v>0</v>
      </c>
      <c r="E152" s="45">
        <v>0</v>
      </c>
      <c r="F152" s="46" t="s">
        <v>39</v>
      </c>
    </row>
    <row r="153" spans="1:6" s="3" customFormat="1" ht="123" hidden="1" x14ac:dyDescent="0.2">
      <c r="A153" s="146" t="s">
        <v>148</v>
      </c>
      <c r="B153" s="43" t="s">
        <v>30</v>
      </c>
      <c r="C153" s="44" t="s">
        <v>218</v>
      </c>
      <c r="D153" s="47">
        <v>0</v>
      </c>
      <c r="E153" s="45">
        <f>E154</f>
        <v>0</v>
      </c>
      <c r="F153" s="46" t="s">
        <v>39</v>
      </c>
    </row>
    <row r="154" spans="1:6" s="2" customFormat="1" ht="123" hidden="1" x14ac:dyDescent="0.2">
      <c r="A154" s="149" t="s">
        <v>149</v>
      </c>
      <c r="B154" s="48" t="s">
        <v>30</v>
      </c>
      <c r="C154" s="49" t="s">
        <v>219</v>
      </c>
      <c r="D154" s="45">
        <v>0</v>
      </c>
      <c r="E154" s="45">
        <v>0</v>
      </c>
      <c r="F154" s="50" t="s">
        <v>39</v>
      </c>
    </row>
    <row r="155" spans="1:6" ht="153.75" x14ac:dyDescent="0.2">
      <c r="A155" s="146" t="s">
        <v>102</v>
      </c>
      <c r="B155" s="43" t="s">
        <v>30</v>
      </c>
      <c r="C155" s="44" t="s">
        <v>362</v>
      </c>
      <c r="D155" s="47">
        <f>D156</f>
        <v>0</v>
      </c>
      <c r="E155" s="45">
        <f>E156</f>
        <v>181957.57</v>
      </c>
      <c r="F155" s="46" t="str">
        <f t="shared" si="3"/>
        <v>-</v>
      </c>
    </row>
    <row r="156" spans="1:6" ht="153.75" x14ac:dyDescent="0.2">
      <c r="A156" s="146" t="s">
        <v>103</v>
      </c>
      <c r="B156" s="43" t="s">
        <v>30</v>
      </c>
      <c r="C156" s="44" t="s">
        <v>363</v>
      </c>
      <c r="D156" s="47">
        <f>D157</f>
        <v>0</v>
      </c>
      <c r="E156" s="45">
        <f>E157</f>
        <v>181957.57</v>
      </c>
      <c r="F156" s="46" t="str">
        <f t="shared" si="3"/>
        <v>-</v>
      </c>
    </row>
    <row r="157" spans="1:6" ht="184.5" x14ac:dyDescent="0.2">
      <c r="A157" s="147" t="s">
        <v>104</v>
      </c>
      <c r="B157" s="43" t="s">
        <v>30</v>
      </c>
      <c r="C157" s="44" t="s">
        <v>364</v>
      </c>
      <c r="D157" s="47">
        <v>0</v>
      </c>
      <c r="E157" s="45">
        <v>181957.57</v>
      </c>
      <c r="F157" s="46" t="str">
        <f t="shared" si="3"/>
        <v>-</v>
      </c>
    </row>
    <row r="158" spans="1:6" ht="61.5" hidden="1" x14ac:dyDescent="0.2">
      <c r="A158" s="147" t="s">
        <v>357</v>
      </c>
      <c r="B158" s="43" t="s">
        <v>30</v>
      </c>
      <c r="C158" s="44" t="s">
        <v>365</v>
      </c>
      <c r="D158" s="45">
        <f>D159</f>
        <v>0</v>
      </c>
      <c r="E158" s="45">
        <f>E159</f>
        <v>0</v>
      </c>
      <c r="F158" s="46" t="s">
        <v>39</v>
      </c>
    </row>
    <row r="159" spans="1:6" ht="92.25" hidden="1" x14ac:dyDescent="0.2">
      <c r="A159" s="147" t="s">
        <v>358</v>
      </c>
      <c r="B159" s="43" t="s">
        <v>30</v>
      </c>
      <c r="C159" s="44" t="s">
        <v>366</v>
      </c>
      <c r="D159" s="47">
        <v>0</v>
      </c>
      <c r="E159" s="45">
        <v>0</v>
      </c>
      <c r="F159" s="46" t="s">
        <v>39</v>
      </c>
    </row>
    <row r="160" spans="1:6" ht="35.25" x14ac:dyDescent="0.2">
      <c r="A160" s="146" t="s">
        <v>105</v>
      </c>
      <c r="B160" s="43" t="s">
        <v>30</v>
      </c>
      <c r="C160" s="44" t="s">
        <v>367</v>
      </c>
      <c r="D160" s="47">
        <f>D164+D166+D178</f>
        <v>136000</v>
      </c>
      <c r="E160" s="47">
        <f>E164+E166+E178</f>
        <v>244484.34000000003</v>
      </c>
      <c r="F160" s="46" t="str">
        <f t="shared" si="3"/>
        <v>-</v>
      </c>
    </row>
    <row r="161" spans="1:6" ht="123" hidden="1" x14ac:dyDescent="0.2">
      <c r="A161" s="146" t="s">
        <v>152</v>
      </c>
      <c r="B161" s="43" t="s">
        <v>30</v>
      </c>
      <c r="C161" s="44" t="s">
        <v>220</v>
      </c>
      <c r="D161" s="47" t="s">
        <v>39</v>
      </c>
      <c r="E161" s="45">
        <v>0</v>
      </c>
      <c r="F161" s="46" t="str">
        <f t="shared" si="3"/>
        <v>-</v>
      </c>
    </row>
    <row r="162" spans="1:6" ht="153.75" hidden="1" x14ac:dyDescent="0.2">
      <c r="A162" s="146" t="s">
        <v>153</v>
      </c>
      <c r="B162" s="43" t="s">
        <v>30</v>
      </c>
      <c r="C162" s="44" t="s">
        <v>221</v>
      </c>
      <c r="D162" s="47" t="s">
        <v>39</v>
      </c>
      <c r="E162" s="45">
        <v>0</v>
      </c>
      <c r="F162" s="46" t="str">
        <f t="shared" si="3"/>
        <v>-</v>
      </c>
    </row>
    <row r="163" spans="1:6" ht="246" hidden="1" x14ac:dyDescent="0.2">
      <c r="A163" s="146" t="s">
        <v>154</v>
      </c>
      <c r="B163" s="43" t="s">
        <v>30</v>
      </c>
      <c r="C163" s="44" t="s">
        <v>222</v>
      </c>
      <c r="D163" s="47" t="s">
        <v>39</v>
      </c>
      <c r="E163" s="45">
        <v>0</v>
      </c>
      <c r="F163" s="46" t="str">
        <f t="shared" si="3"/>
        <v>-</v>
      </c>
    </row>
    <row r="164" spans="1:6" ht="92.25" x14ac:dyDescent="0.2">
      <c r="A164" s="146" t="s">
        <v>277</v>
      </c>
      <c r="B164" s="43" t="s">
        <v>30</v>
      </c>
      <c r="C164" s="44" t="s">
        <v>278</v>
      </c>
      <c r="D164" s="47">
        <f>D165</f>
        <v>0</v>
      </c>
      <c r="E164" s="45">
        <f>E165</f>
        <v>196559.17</v>
      </c>
      <c r="F164" s="46" t="str">
        <f t="shared" si="3"/>
        <v>-</v>
      </c>
    </row>
    <row r="165" spans="1:6" ht="123" x14ac:dyDescent="0.2">
      <c r="A165" s="146" t="s">
        <v>279</v>
      </c>
      <c r="B165" s="43" t="s">
        <v>30</v>
      </c>
      <c r="C165" s="44" t="s">
        <v>280</v>
      </c>
      <c r="D165" s="47">
        <v>0</v>
      </c>
      <c r="E165" s="45">
        <v>196559.17</v>
      </c>
      <c r="F165" s="46" t="str">
        <f t="shared" si="3"/>
        <v>-</v>
      </c>
    </row>
    <row r="166" spans="1:6" s="2" customFormat="1" ht="246" x14ac:dyDescent="0.2">
      <c r="A166" s="150" t="s">
        <v>273</v>
      </c>
      <c r="B166" s="48" t="s">
        <v>30</v>
      </c>
      <c r="C166" s="49" t="s">
        <v>368</v>
      </c>
      <c r="D166" s="45">
        <f>D167+D169</f>
        <v>136000</v>
      </c>
      <c r="E166" s="45">
        <f>E167+E169</f>
        <v>47925.17</v>
      </c>
      <c r="F166" s="46">
        <f t="shared" si="3"/>
        <v>88074.83</v>
      </c>
    </row>
    <row r="167" spans="1:6" ht="123" x14ac:dyDescent="0.2">
      <c r="A167" s="146" t="s">
        <v>296</v>
      </c>
      <c r="B167" s="43" t="s">
        <v>30</v>
      </c>
      <c r="C167" s="44" t="s">
        <v>369</v>
      </c>
      <c r="D167" s="47">
        <f>D168</f>
        <v>0</v>
      </c>
      <c r="E167" s="45">
        <f>E168</f>
        <v>-25.28</v>
      </c>
      <c r="F167" s="46" t="s">
        <v>39</v>
      </c>
    </row>
    <row r="168" spans="1:6" ht="184.5" x14ac:dyDescent="0.2">
      <c r="A168" s="146" t="s">
        <v>295</v>
      </c>
      <c r="B168" s="43" t="s">
        <v>30</v>
      </c>
      <c r="C168" s="44" t="s">
        <v>370</v>
      </c>
      <c r="D168" s="47">
        <v>0</v>
      </c>
      <c r="E168" s="45">
        <v>-25.28</v>
      </c>
      <c r="F168" s="46" t="s">
        <v>39</v>
      </c>
    </row>
    <row r="169" spans="1:6" s="2" customFormat="1" ht="184.5" x14ac:dyDescent="0.2">
      <c r="A169" s="150" t="s">
        <v>274</v>
      </c>
      <c r="B169" s="48" t="s">
        <v>30</v>
      </c>
      <c r="C169" s="49" t="s">
        <v>371</v>
      </c>
      <c r="D169" s="45">
        <f>D170</f>
        <v>136000</v>
      </c>
      <c r="E169" s="45">
        <f>E170</f>
        <v>47950.45</v>
      </c>
      <c r="F169" s="50">
        <f t="shared" si="3"/>
        <v>88049.55</v>
      </c>
    </row>
    <row r="170" spans="1:6" s="2" customFormat="1" ht="158.25" customHeight="1" x14ac:dyDescent="0.2">
      <c r="A170" s="149" t="s">
        <v>262</v>
      </c>
      <c r="B170" s="48" t="s">
        <v>30</v>
      </c>
      <c r="C170" s="49" t="s">
        <v>372</v>
      </c>
      <c r="D170" s="45">
        <v>136000</v>
      </c>
      <c r="E170" s="45">
        <v>47950.45</v>
      </c>
      <c r="F170" s="50">
        <f t="shared" si="3"/>
        <v>88049.55</v>
      </c>
    </row>
    <row r="171" spans="1:6" s="2" customFormat="1" ht="61.5" hidden="1" x14ac:dyDescent="0.2">
      <c r="A171" s="149" t="s">
        <v>264</v>
      </c>
      <c r="B171" s="48" t="s">
        <v>30</v>
      </c>
      <c r="C171" s="49" t="s">
        <v>265</v>
      </c>
      <c r="D171" s="45">
        <f>D172</f>
        <v>0</v>
      </c>
      <c r="E171" s="45">
        <f>E172</f>
        <v>0</v>
      </c>
      <c r="F171" s="50" t="str">
        <f t="shared" si="3"/>
        <v>-</v>
      </c>
    </row>
    <row r="172" spans="1:6" s="2" customFormat="1" ht="153.75" hidden="1" x14ac:dyDescent="0.2">
      <c r="A172" s="149" t="s">
        <v>266</v>
      </c>
      <c r="B172" s="48" t="s">
        <v>30</v>
      </c>
      <c r="C172" s="49" t="s">
        <v>267</v>
      </c>
      <c r="D172" s="45"/>
      <c r="E172" s="45">
        <f>E173</f>
        <v>0</v>
      </c>
      <c r="F172" s="50" t="str">
        <f t="shared" si="3"/>
        <v>-</v>
      </c>
    </row>
    <row r="173" spans="1:6" s="2" customFormat="1" ht="153.75" hidden="1" x14ac:dyDescent="0.2">
      <c r="A173" s="149" t="s">
        <v>268</v>
      </c>
      <c r="B173" s="48" t="s">
        <v>30</v>
      </c>
      <c r="C173" s="49" t="s">
        <v>269</v>
      </c>
      <c r="D173" s="45"/>
      <c r="E173" s="45">
        <f>E174</f>
        <v>0</v>
      </c>
      <c r="F173" s="50" t="str">
        <f t="shared" si="3"/>
        <v>-</v>
      </c>
    </row>
    <row r="174" spans="1:6" s="2" customFormat="1" ht="307.5" hidden="1" x14ac:dyDescent="0.2">
      <c r="A174" s="149" t="s">
        <v>263</v>
      </c>
      <c r="B174" s="48" t="s">
        <v>30</v>
      </c>
      <c r="C174" s="49" t="s">
        <v>270</v>
      </c>
      <c r="D174" s="45">
        <v>0</v>
      </c>
      <c r="E174" s="45">
        <f>11876.04-11876.04</f>
        <v>0</v>
      </c>
      <c r="F174" s="50" t="str">
        <f t="shared" si="3"/>
        <v>-</v>
      </c>
    </row>
    <row r="175" spans="1:6" s="2" customFormat="1" ht="61.5" hidden="1" x14ac:dyDescent="0.2">
      <c r="A175" s="149" t="s">
        <v>264</v>
      </c>
      <c r="B175" s="48" t="s">
        <v>30</v>
      </c>
      <c r="C175" s="49" t="s">
        <v>265</v>
      </c>
      <c r="D175" s="45" t="s">
        <v>39</v>
      </c>
      <c r="E175" s="45">
        <f>E176</f>
        <v>0</v>
      </c>
      <c r="F175" s="50" t="str">
        <f t="shared" si="3"/>
        <v>-</v>
      </c>
    </row>
    <row r="176" spans="1:6" s="2" customFormat="1" ht="153.75" hidden="1" x14ac:dyDescent="0.2">
      <c r="A176" s="149" t="s">
        <v>266</v>
      </c>
      <c r="B176" s="48" t="s">
        <v>30</v>
      </c>
      <c r="C176" s="49" t="s">
        <v>267</v>
      </c>
      <c r="D176" s="45" t="s">
        <v>39</v>
      </c>
      <c r="E176" s="45">
        <f>E177</f>
        <v>0</v>
      </c>
      <c r="F176" s="50" t="str">
        <f t="shared" si="3"/>
        <v>-</v>
      </c>
    </row>
    <row r="177" spans="1:6" s="2" customFormat="1" ht="307.5" hidden="1" x14ac:dyDescent="0.2">
      <c r="A177" s="149" t="s">
        <v>282</v>
      </c>
      <c r="B177" s="48" t="s">
        <v>30</v>
      </c>
      <c r="C177" s="49" t="s">
        <v>281</v>
      </c>
      <c r="D177" s="45" t="s">
        <v>39</v>
      </c>
      <c r="E177" s="45">
        <v>0</v>
      </c>
      <c r="F177" s="50" t="str">
        <f t="shared" si="3"/>
        <v>-</v>
      </c>
    </row>
    <row r="178" spans="1:6" s="2" customFormat="1" ht="61.5" hidden="1" x14ac:dyDescent="0.2">
      <c r="A178" s="149" t="s">
        <v>309</v>
      </c>
      <c r="B178" s="48" t="s">
        <v>30</v>
      </c>
      <c r="C178" s="49" t="s">
        <v>265</v>
      </c>
      <c r="D178" s="45">
        <v>0</v>
      </c>
      <c r="E178" s="45">
        <f>E179+E181</f>
        <v>0</v>
      </c>
      <c r="F178" s="50" t="str">
        <f t="shared" si="3"/>
        <v>-</v>
      </c>
    </row>
    <row r="179" spans="1:6" s="2" customFormat="1" ht="215.25" hidden="1" x14ac:dyDescent="0.2">
      <c r="A179" s="149" t="s">
        <v>308</v>
      </c>
      <c r="B179" s="48" t="s">
        <v>30</v>
      </c>
      <c r="C179" s="49" t="s">
        <v>373</v>
      </c>
      <c r="D179" s="45">
        <v>0</v>
      </c>
      <c r="E179" s="45">
        <f>E180</f>
        <v>0</v>
      </c>
      <c r="F179" s="50" t="str">
        <f t="shared" si="3"/>
        <v>-</v>
      </c>
    </row>
    <row r="180" spans="1:6" s="2" customFormat="1" ht="153.75" hidden="1" x14ac:dyDescent="0.2">
      <c r="A180" s="149" t="s">
        <v>320</v>
      </c>
      <c r="B180" s="48" t="s">
        <v>30</v>
      </c>
      <c r="C180" s="49" t="s">
        <v>374</v>
      </c>
      <c r="D180" s="45">
        <v>0</v>
      </c>
      <c r="E180" s="45">
        <v>0</v>
      </c>
      <c r="F180" s="50" t="str">
        <f t="shared" si="3"/>
        <v>-</v>
      </c>
    </row>
    <row r="181" spans="1:6" s="2" customFormat="1" ht="153.75" hidden="1" x14ac:dyDescent="0.2">
      <c r="A181" s="151" t="s">
        <v>323</v>
      </c>
      <c r="B181" s="51" t="s">
        <v>30</v>
      </c>
      <c r="C181" s="52" t="s">
        <v>267</v>
      </c>
      <c r="D181" s="45">
        <f>D182</f>
        <v>0</v>
      </c>
      <c r="E181" s="45">
        <f>E182</f>
        <v>0</v>
      </c>
      <c r="F181" s="50" t="str">
        <f t="shared" si="3"/>
        <v>-</v>
      </c>
    </row>
    <row r="182" spans="1:6" s="2" customFormat="1" ht="153.75" hidden="1" x14ac:dyDescent="0.2">
      <c r="A182" s="151" t="s">
        <v>322</v>
      </c>
      <c r="B182" s="48" t="s">
        <v>30</v>
      </c>
      <c r="C182" s="49" t="s">
        <v>269</v>
      </c>
      <c r="D182" s="45">
        <f>D183</f>
        <v>0</v>
      </c>
      <c r="E182" s="45">
        <f>E183</f>
        <v>0</v>
      </c>
      <c r="F182" s="50" t="str">
        <f t="shared" si="3"/>
        <v>-</v>
      </c>
    </row>
    <row r="183" spans="1:6" s="2" customFormat="1" ht="216" hidden="1" thickBot="1" x14ac:dyDescent="0.25">
      <c r="A183" s="61" t="s">
        <v>321</v>
      </c>
      <c r="B183" s="48" t="s">
        <v>30</v>
      </c>
      <c r="C183" s="49" t="s">
        <v>345</v>
      </c>
      <c r="D183" s="45">
        <v>0</v>
      </c>
      <c r="E183" s="45">
        <v>0</v>
      </c>
      <c r="F183" s="50" t="str">
        <f t="shared" si="3"/>
        <v>-</v>
      </c>
    </row>
    <row r="184" spans="1:6" ht="35.25" x14ac:dyDescent="0.2">
      <c r="A184" s="146" t="s">
        <v>106</v>
      </c>
      <c r="B184" s="43" t="s">
        <v>30</v>
      </c>
      <c r="C184" s="44" t="s">
        <v>375</v>
      </c>
      <c r="D184" s="47">
        <f>D187+D189</f>
        <v>0</v>
      </c>
      <c r="E184" s="45">
        <f>E187+E189+E185</f>
        <v>68300</v>
      </c>
      <c r="F184" s="50" t="str">
        <f t="shared" si="3"/>
        <v>-</v>
      </c>
    </row>
    <row r="185" spans="1:6" ht="35.25" hidden="1" x14ac:dyDescent="0.2">
      <c r="A185" s="146" t="s">
        <v>150</v>
      </c>
      <c r="B185" s="43" t="s">
        <v>30</v>
      </c>
      <c r="C185" s="44" t="s">
        <v>223</v>
      </c>
      <c r="D185" s="47" t="s">
        <v>39</v>
      </c>
      <c r="E185" s="45">
        <f>E186</f>
        <v>0</v>
      </c>
      <c r="F185" s="50" t="str">
        <f t="shared" si="3"/>
        <v>-</v>
      </c>
    </row>
    <row r="186" spans="1:6" ht="61.5" hidden="1" x14ac:dyDescent="0.2">
      <c r="A186" s="146" t="s">
        <v>151</v>
      </c>
      <c r="B186" s="43" t="s">
        <v>30</v>
      </c>
      <c r="C186" s="44" t="s">
        <v>224</v>
      </c>
      <c r="D186" s="47" t="s">
        <v>39</v>
      </c>
      <c r="E186" s="45">
        <v>0</v>
      </c>
      <c r="F186" s="50" t="str">
        <f t="shared" si="3"/>
        <v>-</v>
      </c>
    </row>
    <row r="187" spans="1:6" ht="35.25" x14ac:dyDescent="0.2">
      <c r="A187" s="146" t="s">
        <v>107</v>
      </c>
      <c r="B187" s="43" t="s">
        <v>30</v>
      </c>
      <c r="C187" s="44" t="s">
        <v>225</v>
      </c>
      <c r="D187" s="47">
        <f>D188</f>
        <v>0</v>
      </c>
      <c r="E187" s="45">
        <f>E188</f>
        <v>-1700</v>
      </c>
      <c r="F187" s="50">
        <f t="shared" si="3"/>
        <v>1700</v>
      </c>
    </row>
    <row r="188" spans="1:6" ht="35.25" customHeight="1" x14ac:dyDescent="0.2">
      <c r="A188" s="146" t="s">
        <v>108</v>
      </c>
      <c r="B188" s="43" t="s">
        <v>30</v>
      </c>
      <c r="C188" s="44" t="s">
        <v>226</v>
      </c>
      <c r="D188" s="47">
        <v>0</v>
      </c>
      <c r="E188" s="45">
        <v>-1700</v>
      </c>
      <c r="F188" s="50">
        <f t="shared" si="3"/>
        <v>1700</v>
      </c>
    </row>
    <row r="189" spans="1:6" ht="35.25" x14ac:dyDescent="0.2">
      <c r="A189" s="146" t="s">
        <v>285</v>
      </c>
      <c r="B189" s="43" t="s">
        <v>30</v>
      </c>
      <c r="C189" s="44" t="s">
        <v>286</v>
      </c>
      <c r="D189" s="47">
        <f>D190</f>
        <v>0</v>
      </c>
      <c r="E189" s="45">
        <f>E190</f>
        <v>70000</v>
      </c>
      <c r="F189" s="46">
        <f>D189-E189</f>
        <v>-70000</v>
      </c>
    </row>
    <row r="190" spans="1:6" ht="61.5" x14ac:dyDescent="0.2">
      <c r="A190" s="146" t="s">
        <v>284</v>
      </c>
      <c r="B190" s="43" t="s">
        <v>30</v>
      </c>
      <c r="C190" s="44" t="s">
        <v>376</v>
      </c>
      <c r="D190" s="47">
        <f>D191+D192+D193+D194+D197</f>
        <v>0</v>
      </c>
      <c r="E190" s="47">
        <f>E191+E192+E193+E194+E197+E195+E196+E198</f>
        <v>70000</v>
      </c>
      <c r="F190" s="46">
        <f>D190-E190</f>
        <v>-70000</v>
      </c>
    </row>
    <row r="191" spans="1:6" ht="153.75" hidden="1" x14ac:dyDescent="0.2">
      <c r="A191" s="146" t="s">
        <v>287</v>
      </c>
      <c r="B191" s="43" t="s">
        <v>30</v>
      </c>
      <c r="C191" s="44" t="s">
        <v>288</v>
      </c>
      <c r="D191" s="47">
        <v>0</v>
      </c>
      <c r="E191" s="45">
        <v>0</v>
      </c>
      <c r="F191" s="46">
        <f t="shared" ref="F191:F196" si="4">D191-E191</f>
        <v>0</v>
      </c>
    </row>
    <row r="192" spans="1:6" ht="153.75" hidden="1" x14ac:dyDescent="0.2">
      <c r="A192" s="146" t="s">
        <v>289</v>
      </c>
      <c r="B192" s="43" t="s">
        <v>30</v>
      </c>
      <c r="C192" s="44" t="s">
        <v>290</v>
      </c>
      <c r="D192" s="47">
        <v>0</v>
      </c>
      <c r="E192" s="45">
        <v>0</v>
      </c>
      <c r="F192" s="46">
        <f t="shared" si="4"/>
        <v>0</v>
      </c>
    </row>
    <row r="193" spans="1:6" ht="215.25" hidden="1" x14ac:dyDescent="0.2">
      <c r="A193" s="146" t="s">
        <v>316</v>
      </c>
      <c r="B193" s="43" t="s">
        <v>30</v>
      </c>
      <c r="C193" s="44" t="s">
        <v>317</v>
      </c>
      <c r="D193" s="47">
        <v>0</v>
      </c>
      <c r="E193" s="45">
        <v>0</v>
      </c>
      <c r="F193" s="46">
        <f t="shared" si="4"/>
        <v>0</v>
      </c>
    </row>
    <row r="194" spans="1:6" ht="215.25" hidden="1" x14ac:dyDescent="0.2">
      <c r="A194" s="146" t="s">
        <v>318</v>
      </c>
      <c r="B194" s="43" t="s">
        <v>30</v>
      </c>
      <c r="C194" s="44" t="s">
        <v>319</v>
      </c>
      <c r="D194" s="47">
        <v>0</v>
      </c>
      <c r="E194" s="45">
        <v>0</v>
      </c>
      <c r="F194" s="46">
        <f t="shared" si="4"/>
        <v>0</v>
      </c>
    </row>
    <row r="195" spans="1:6" ht="246" hidden="1" x14ac:dyDescent="0.2">
      <c r="A195" s="146" t="s">
        <v>341</v>
      </c>
      <c r="B195" s="43" t="s">
        <v>30</v>
      </c>
      <c r="C195" s="44" t="s">
        <v>342</v>
      </c>
      <c r="D195" s="47">
        <v>0</v>
      </c>
      <c r="E195" s="45">
        <v>0</v>
      </c>
      <c r="F195" s="46">
        <f t="shared" si="4"/>
        <v>0</v>
      </c>
    </row>
    <row r="196" spans="1:6" ht="215.25" hidden="1" x14ac:dyDescent="0.2">
      <c r="A196" s="146" t="s">
        <v>343</v>
      </c>
      <c r="B196" s="43" t="s">
        <v>30</v>
      </c>
      <c r="C196" s="44" t="s">
        <v>344</v>
      </c>
      <c r="D196" s="47">
        <v>0</v>
      </c>
      <c r="E196" s="45">
        <v>0</v>
      </c>
      <c r="F196" s="46">
        <f t="shared" si="4"/>
        <v>0</v>
      </c>
    </row>
    <row r="197" spans="1:6" ht="246" hidden="1" x14ac:dyDescent="0.2">
      <c r="A197" s="146" t="s">
        <v>359</v>
      </c>
      <c r="B197" s="43" t="s">
        <v>30</v>
      </c>
      <c r="C197" s="44" t="s">
        <v>377</v>
      </c>
      <c r="D197" s="47">
        <v>0</v>
      </c>
      <c r="E197" s="45">
        <v>0</v>
      </c>
      <c r="F197" s="46">
        <f t="shared" ref="F197" si="5">D197-E197</f>
        <v>0</v>
      </c>
    </row>
    <row r="198" spans="1:6" ht="163.5" customHeight="1" x14ac:dyDescent="0.2">
      <c r="A198" s="146" t="s">
        <v>413</v>
      </c>
      <c r="B198" s="43" t="s">
        <v>30</v>
      </c>
      <c r="C198" s="44" t="s">
        <v>414</v>
      </c>
      <c r="D198" s="47">
        <v>0</v>
      </c>
      <c r="E198" s="45">
        <v>70000</v>
      </c>
      <c r="F198" s="46">
        <f t="shared" ref="F198" si="6">D198-E198</f>
        <v>-70000</v>
      </c>
    </row>
    <row r="199" spans="1:6" ht="35.25" x14ac:dyDescent="0.2">
      <c r="A199" s="146" t="s">
        <v>109</v>
      </c>
      <c r="B199" s="43" t="s">
        <v>30</v>
      </c>
      <c r="C199" s="44" t="s">
        <v>378</v>
      </c>
      <c r="D199" s="45">
        <f>D200+D219+D224</f>
        <v>532833300</v>
      </c>
      <c r="E199" s="45">
        <f>E200+E219+E224+E222</f>
        <v>180139109.12</v>
      </c>
      <c r="F199" s="46">
        <f t="shared" si="3"/>
        <v>352694190.88</v>
      </c>
    </row>
    <row r="200" spans="1:6" ht="92.25" x14ac:dyDescent="0.2">
      <c r="A200" s="146" t="s">
        <v>110</v>
      </c>
      <c r="B200" s="43" t="s">
        <v>30</v>
      </c>
      <c r="C200" s="44" t="s">
        <v>379</v>
      </c>
      <c r="D200" s="45">
        <f>D201+D211+D214+D206</f>
        <v>535989700</v>
      </c>
      <c r="E200" s="45">
        <f>E201+E211+E214+E206</f>
        <v>183521933.75999999</v>
      </c>
      <c r="F200" s="46">
        <f t="shared" si="3"/>
        <v>352467766.24000001</v>
      </c>
    </row>
    <row r="201" spans="1:6" ht="61.5" x14ac:dyDescent="0.2">
      <c r="A201" s="146" t="s">
        <v>111</v>
      </c>
      <c r="B201" s="43" t="s">
        <v>30</v>
      </c>
      <c r="C201" s="44" t="s">
        <v>380</v>
      </c>
      <c r="D201" s="45">
        <f>D202+D204</f>
        <v>33876200</v>
      </c>
      <c r="E201" s="45">
        <f>E202+E204</f>
        <v>25488700</v>
      </c>
      <c r="F201" s="46">
        <f t="shared" si="3"/>
        <v>8387500</v>
      </c>
    </row>
    <row r="202" spans="1:6" ht="35.25" x14ac:dyDescent="0.2">
      <c r="A202" s="146" t="s">
        <v>346</v>
      </c>
      <c r="B202" s="43" t="s">
        <v>30</v>
      </c>
      <c r="C202" s="44" t="s">
        <v>381</v>
      </c>
      <c r="D202" s="45">
        <f>D203</f>
        <v>30422300</v>
      </c>
      <c r="E202" s="45">
        <f>E203</f>
        <v>23474100</v>
      </c>
      <c r="F202" s="46">
        <f t="shared" si="3"/>
        <v>6948200</v>
      </c>
    </row>
    <row r="203" spans="1:6" ht="61.5" x14ac:dyDescent="0.2">
      <c r="A203" s="146" t="s">
        <v>347</v>
      </c>
      <c r="B203" s="43" t="s">
        <v>30</v>
      </c>
      <c r="C203" s="44" t="s">
        <v>382</v>
      </c>
      <c r="D203" s="47">
        <v>30422300</v>
      </c>
      <c r="E203" s="45">
        <v>23474100</v>
      </c>
      <c r="F203" s="46">
        <f t="shared" si="3"/>
        <v>6948200</v>
      </c>
    </row>
    <row r="204" spans="1:6" ht="61.5" x14ac:dyDescent="0.2">
      <c r="A204" s="146" t="s">
        <v>330</v>
      </c>
      <c r="B204" s="43" t="s">
        <v>30</v>
      </c>
      <c r="C204" s="44" t="s">
        <v>383</v>
      </c>
      <c r="D204" s="47">
        <f>D205</f>
        <v>3453900</v>
      </c>
      <c r="E204" s="45">
        <f>E205</f>
        <v>2014600</v>
      </c>
      <c r="F204" s="46">
        <f t="shared" si="3"/>
        <v>1439300</v>
      </c>
    </row>
    <row r="205" spans="1:6" ht="61.5" x14ac:dyDescent="0.2">
      <c r="A205" s="146" t="s">
        <v>331</v>
      </c>
      <c r="B205" s="43" t="s">
        <v>30</v>
      </c>
      <c r="C205" s="44" t="s">
        <v>384</v>
      </c>
      <c r="D205" s="47">
        <v>3453900</v>
      </c>
      <c r="E205" s="47">
        <v>2014600</v>
      </c>
      <c r="F205" s="46">
        <f t="shared" si="3"/>
        <v>1439300</v>
      </c>
    </row>
    <row r="206" spans="1:6" ht="61.5" x14ac:dyDescent="0.2">
      <c r="A206" s="146" t="s">
        <v>142</v>
      </c>
      <c r="B206" s="43" t="s">
        <v>30</v>
      </c>
      <c r="C206" s="44" t="s">
        <v>385</v>
      </c>
      <c r="D206" s="47">
        <f>D207+D209</f>
        <v>244861200</v>
      </c>
      <c r="E206" s="47">
        <f>E207+E209</f>
        <v>73510488.289999992</v>
      </c>
      <c r="F206" s="46">
        <f t="shared" si="3"/>
        <v>171350711.71000001</v>
      </c>
    </row>
    <row r="207" spans="1:6" ht="61.5" x14ac:dyDescent="0.2">
      <c r="A207" s="146" t="s">
        <v>404</v>
      </c>
      <c r="B207" s="43" t="s">
        <v>30</v>
      </c>
      <c r="C207" s="44" t="s">
        <v>403</v>
      </c>
      <c r="D207" s="47">
        <f>D208</f>
        <v>33353000</v>
      </c>
      <c r="E207" s="47">
        <f>E208</f>
        <v>14258610.789999999</v>
      </c>
      <c r="F207" s="46">
        <f t="shared" si="3"/>
        <v>19094389.210000001</v>
      </c>
    </row>
    <row r="208" spans="1:6" ht="61.5" x14ac:dyDescent="0.2">
      <c r="A208" s="146" t="s">
        <v>405</v>
      </c>
      <c r="B208" s="43" t="s">
        <v>30</v>
      </c>
      <c r="C208" s="44" t="s">
        <v>402</v>
      </c>
      <c r="D208" s="47">
        <v>33353000</v>
      </c>
      <c r="E208" s="45">
        <v>14258610.789999999</v>
      </c>
      <c r="F208" s="46">
        <f t="shared" si="3"/>
        <v>19094389.210000001</v>
      </c>
    </row>
    <row r="209" spans="1:6" ht="35.25" x14ac:dyDescent="0.2">
      <c r="A209" s="146" t="s">
        <v>408</v>
      </c>
      <c r="B209" s="43" t="s">
        <v>30</v>
      </c>
      <c r="C209" s="44" t="s">
        <v>406</v>
      </c>
      <c r="D209" s="47">
        <f>D210</f>
        <v>211508200</v>
      </c>
      <c r="E209" s="47">
        <f>E210</f>
        <v>59251877.5</v>
      </c>
      <c r="F209" s="46">
        <f t="shared" si="3"/>
        <v>152256322.5</v>
      </c>
    </row>
    <row r="210" spans="1:6" ht="35.25" x14ac:dyDescent="0.2">
      <c r="A210" s="146" t="s">
        <v>409</v>
      </c>
      <c r="B210" s="43" t="s">
        <v>30</v>
      </c>
      <c r="C210" s="44" t="s">
        <v>407</v>
      </c>
      <c r="D210" s="47">
        <v>211508200</v>
      </c>
      <c r="E210" s="45">
        <v>59251877.5</v>
      </c>
      <c r="F210" s="46">
        <f t="shared" si="3"/>
        <v>152256322.5</v>
      </c>
    </row>
    <row r="211" spans="1:6" ht="61.5" x14ac:dyDescent="0.2">
      <c r="A211" s="146" t="s">
        <v>112</v>
      </c>
      <c r="B211" s="43" t="s">
        <v>30</v>
      </c>
      <c r="C211" s="44" t="s">
        <v>386</v>
      </c>
      <c r="D211" s="45">
        <f>D212</f>
        <v>200</v>
      </c>
      <c r="E211" s="45">
        <f>E212</f>
        <v>200</v>
      </c>
      <c r="F211" s="46" t="str">
        <f t="shared" si="3"/>
        <v>-</v>
      </c>
    </row>
    <row r="212" spans="1:6" ht="66" customHeight="1" x14ac:dyDescent="0.2">
      <c r="A212" s="146" t="s">
        <v>113</v>
      </c>
      <c r="B212" s="43" t="s">
        <v>30</v>
      </c>
      <c r="C212" s="44" t="s">
        <v>387</v>
      </c>
      <c r="D212" s="45">
        <f>D213</f>
        <v>200</v>
      </c>
      <c r="E212" s="45">
        <f>E213</f>
        <v>200</v>
      </c>
      <c r="F212" s="46" t="str">
        <f t="shared" si="3"/>
        <v>-</v>
      </c>
    </row>
    <row r="213" spans="1:6" ht="69.75" customHeight="1" x14ac:dyDescent="0.2">
      <c r="A213" s="146" t="s">
        <v>114</v>
      </c>
      <c r="B213" s="43" t="s">
        <v>30</v>
      </c>
      <c r="C213" s="44" t="s">
        <v>388</v>
      </c>
      <c r="D213" s="47">
        <v>200</v>
      </c>
      <c r="E213" s="45">
        <v>200</v>
      </c>
      <c r="F213" s="46" t="str">
        <f t="shared" si="3"/>
        <v>-</v>
      </c>
    </row>
    <row r="214" spans="1:6" ht="35.25" x14ac:dyDescent="0.2">
      <c r="A214" s="146" t="s">
        <v>115</v>
      </c>
      <c r="B214" s="43" t="s">
        <v>30</v>
      </c>
      <c r="C214" s="44" t="s">
        <v>389</v>
      </c>
      <c r="D214" s="45">
        <f>D217+D215</f>
        <v>257252100</v>
      </c>
      <c r="E214" s="45">
        <f t="shared" ref="E214" si="7">E217+E215</f>
        <v>84522545.469999999</v>
      </c>
      <c r="F214" s="46">
        <f t="shared" si="3"/>
        <v>172729554.53</v>
      </c>
    </row>
    <row r="215" spans="1:6" ht="123" hidden="1" x14ac:dyDescent="0.2">
      <c r="A215" s="146" t="s">
        <v>326</v>
      </c>
      <c r="B215" s="43" t="s">
        <v>30</v>
      </c>
      <c r="C215" s="44" t="s">
        <v>327</v>
      </c>
      <c r="D215" s="45">
        <f>D216</f>
        <v>0</v>
      </c>
      <c r="E215" s="45">
        <f t="shared" ref="E215:F215" si="8">E216</f>
        <v>0</v>
      </c>
      <c r="F215" s="45" t="str">
        <f t="shared" si="8"/>
        <v>-</v>
      </c>
    </row>
    <row r="216" spans="1:6" ht="153.75" hidden="1" x14ac:dyDescent="0.2">
      <c r="A216" s="146" t="s">
        <v>324</v>
      </c>
      <c r="B216" s="43" t="s">
        <v>30</v>
      </c>
      <c r="C216" s="44" t="s">
        <v>325</v>
      </c>
      <c r="D216" s="45">
        <v>0</v>
      </c>
      <c r="E216" s="45">
        <v>0</v>
      </c>
      <c r="F216" s="46" t="str">
        <f t="shared" si="3"/>
        <v>-</v>
      </c>
    </row>
    <row r="217" spans="1:6" ht="61.5" x14ac:dyDescent="0.2">
      <c r="A217" s="146" t="s">
        <v>116</v>
      </c>
      <c r="B217" s="43" t="s">
        <v>30</v>
      </c>
      <c r="C217" s="44" t="s">
        <v>390</v>
      </c>
      <c r="D217" s="45">
        <f>D218</f>
        <v>257252100</v>
      </c>
      <c r="E217" s="45">
        <f>E218</f>
        <v>84522545.469999999</v>
      </c>
      <c r="F217" s="46">
        <f t="shared" si="3"/>
        <v>172729554.53</v>
      </c>
    </row>
    <row r="218" spans="1:6" ht="61.5" x14ac:dyDescent="0.2">
      <c r="A218" s="146" t="s">
        <v>117</v>
      </c>
      <c r="B218" s="43" t="s">
        <v>30</v>
      </c>
      <c r="C218" s="44" t="s">
        <v>391</v>
      </c>
      <c r="D218" s="45">
        <v>257252100</v>
      </c>
      <c r="E218" s="45">
        <v>84522545.469999999</v>
      </c>
      <c r="F218" s="46">
        <f t="shared" si="3"/>
        <v>172729554.53</v>
      </c>
    </row>
    <row r="219" spans="1:6" ht="35.25" x14ac:dyDescent="0.2">
      <c r="A219" s="146" t="s">
        <v>118</v>
      </c>
      <c r="B219" s="43" t="s">
        <v>30</v>
      </c>
      <c r="C219" s="44" t="s">
        <v>392</v>
      </c>
      <c r="D219" s="47">
        <f>D220</f>
        <v>206000</v>
      </c>
      <c r="E219" s="45">
        <f>E220</f>
        <v>206000</v>
      </c>
      <c r="F219" s="46" t="str">
        <f t="shared" si="3"/>
        <v>-</v>
      </c>
    </row>
    <row r="220" spans="1:6" ht="61.5" x14ac:dyDescent="0.2">
      <c r="A220" s="146" t="s">
        <v>119</v>
      </c>
      <c r="B220" s="43" t="s">
        <v>30</v>
      </c>
      <c r="C220" s="44" t="s">
        <v>393</v>
      </c>
      <c r="D220" s="47">
        <f>D221</f>
        <v>206000</v>
      </c>
      <c r="E220" s="45">
        <f>E221</f>
        <v>206000</v>
      </c>
      <c r="F220" s="46" t="str">
        <f t="shared" si="3"/>
        <v>-</v>
      </c>
    </row>
    <row r="221" spans="1:6" ht="61.5" x14ac:dyDescent="0.2">
      <c r="A221" s="146" t="s">
        <v>119</v>
      </c>
      <c r="B221" s="43" t="s">
        <v>30</v>
      </c>
      <c r="C221" s="44" t="s">
        <v>394</v>
      </c>
      <c r="D221" s="47">
        <v>206000</v>
      </c>
      <c r="E221" s="45">
        <v>206000</v>
      </c>
      <c r="F221" s="46" t="str">
        <f t="shared" si="3"/>
        <v>-</v>
      </c>
    </row>
    <row r="222" spans="1:6" ht="215.25" hidden="1" x14ac:dyDescent="0.2">
      <c r="A222" s="146" t="s">
        <v>398</v>
      </c>
      <c r="B222" s="43" t="s">
        <v>30</v>
      </c>
      <c r="C222" s="44" t="s">
        <v>400</v>
      </c>
      <c r="D222" s="47" t="s">
        <v>39</v>
      </c>
      <c r="E222" s="45">
        <f>E223</f>
        <v>0</v>
      </c>
      <c r="F222" s="46"/>
    </row>
    <row r="223" spans="1:6" ht="186.75" hidden="1" customHeight="1" x14ac:dyDescent="0.2">
      <c r="A223" s="146" t="s">
        <v>399</v>
      </c>
      <c r="B223" s="43" t="s">
        <v>30</v>
      </c>
      <c r="C223" s="44" t="s">
        <v>401</v>
      </c>
      <c r="D223" s="47" t="s">
        <v>39</v>
      </c>
      <c r="E223" s="45">
        <v>0</v>
      </c>
      <c r="F223" s="46"/>
    </row>
    <row r="224" spans="1:6" ht="94.5" customHeight="1" x14ac:dyDescent="0.2">
      <c r="A224" s="146" t="s">
        <v>120</v>
      </c>
      <c r="B224" s="43" t="s">
        <v>30</v>
      </c>
      <c r="C224" s="44" t="s">
        <v>395</v>
      </c>
      <c r="D224" s="47">
        <f>D225</f>
        <v>-3362400</v>
      </c>
      <c r="E224" s="45">
        <f>E225</f>
        <v>-3588824.64</v>
      </c>
      <c r="F224" s="46">
        <f t="shared" ref="F224:F227" si="9">IF(OR(D224="-",IF(E224="-",0,E224)&gt;=IF(D224="-",0,D224)),"-",IF(D224="-",0,D224)-IF(E224="-",0,E224))</f>
        <v>226424.64000000013</v>
      </c>
    </row>
    <row r="225" spans="1:6" ht="100.5" customHeight="1" x14ac:dyDescent="0.2">
      <c r="A225" s="146" t="s">
        <v>121</v>
      </c>
      <c r="B225" s="43" t="s">
        <v>30</v>
      </c>
      <c r="C225" s="44" t="s">
        <v>396</v>
      </c>
      <c r="D225" s="47">
        <f>D227+D226</f>
        <v>-3362400</v>
      </c>
      <c r="E225" s="47">
        <f>E227+E226</f>
        <v>-3588824.64</v>
      </c>
      <c r="F225" s="46">
        <f t="shared" si="9"/>
        <v>226424.64000000013</v>
      </c>
    </row>
    <row r="226" spans="1:6" ht="164.25" customHeight="1" x14ac:dyDescent="0.2">
      <c r="A226" s="146" t="s">
        <v>410</v>
      </c>
      <c r="B226" s="43" t="s">
        <v>30</v>
      </c>
      <c r="C226" s="44" t="s">
        <v>411</v>
      </c>
      <c r="D226" s="47">
        <v>0</v>
      </c>
      <c r="E226" s="45">
        <v>-941500</v>
      </c>
      <c r="F226" s="46"/>
    </row>
    <row r="227" spans="1:6" ht="96.75" customHeight="1" x14ac:dyDescent="0.2">
      <c r="A227" s="146" t="s">
        <v>122</v>
      </c>
      <c r="B227" s="43" t="s">
        <v>30</v>
      </c>
      <c r="C227" s="44" t="s">
        <v>397</v>
      </c>
      <c r="D227" s="47">
        <v>-3362400</v>
      </c>
      <c r="E227" s="45">
        <v>-2647324.64</v>
      </c>
      <c r="F227" s="46" t="str">
        <f t="shared" si="9"/>
        <v>-</v>
      </c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4">
    <cfRule type="cellIs" priority="2" stopIfTrue="1" operator="equal">
      <formula>0</formula>
    </cfRule>
  </conditionalFormatting>
  <conditionalFormatting sqref="F32">
    <cfRule type="cellIs" priority="3" stopIfTrue="1" operator="equal">
      <formula>0</formula>
    </cfRule>
  </conditionalFormatting>
  <conditionalFormatting sqref="F27:F31">
    <cfRule type="cellIs" priority="4" stopIfTrue="1" operator="equal">
      <formula>0</formula>
    </cfRule>
  </conditionalFormatting>
  <conditionalFormatting sqref="F62:F64">
    <cfRule type="cellIs" priority="5" stopIfTrue="1" operator="equal">
      <formula>0</formula>
    </cfRule>
  </conditionalFormatting>
  <pageMargins left="0.98425196850393704" right="0.19685039370078741" top="0.39370078740157483" bottom="0.39370078740157483" header="0" footer="0"/>
  <pageSetup paperSize="9" scale="29" fitToHeight="0" pageOrder="overThenDown" orientation="portrait" r:id="rId1"/>
  <headerFooter alignWithMargins="0"/>
  <rowBreaks count="1" manualBreakCount="1">
    <brk id="19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123</v>
      </c>
      <c r="B1" t="s">
        <v>27</v>
      </c>
    </row>
    <row r="2" spans="1:2" x14ac:dyDescent="0.2">
      <c r="A2" t="s">
        <v>124</v>
      </c>
      <c r="B2" t="s">
        <v>125</v>
      </c>
    </row>
    <row r="3" spans="1:2" x14ac:dyDescent="0.2">
      <c r="A3" t="s">
        <v>126</v>
      </c>
      <c r="B3" t="s">
        <v>5</v>
      </c>
    </row>
    <row r="4" spans="1:2" x14ac:dyDescent="0.2">
      <c r="A4" t="s">
        <v>127</v>
      </c>
      <c r="B4" t="s">
        <v>128</v>
      </c>
    </row>
    <row r="5" spans="1:2" x14ac:dyDescent="0.2">
      <c r="A5" t="s">
        <v>129</v>
      </c>
      <c r="B5" t="s">
        <v>130</v>
      </c>
    </row>
    <row r="6" spans="1:2" x14ac:dyDescent="0.2">
      <c r="A6" t="s">
        <v>131</v>
      </c>
      <c r="B6" t="s">
        <v>132</v>
      </c>
    </row>
    <row r="7" spans="1:2" x14ac:dyDescent="0.2">
      <c r="A7" t="s">
        <v>133</v>
      </c>
      <c r="B7" t="s">
        <v>132</v>
      </c>
    </row>
    <row r="8" spans="1:2" x14ac:dyDescent="0.2">
      <c r="A8" t="s">
        <v>134</v>
      </c>
      <c r="B8" t="s">
        <v>135</v>
      </c>
    </row>
    <row r="9" spans="1:2" x14ac:dyDescent="0.2">
      <c r="A9" t="s">
        <v>136</v>
      </c>
      <c r="B9" t="s">
        <v>137</v>
      </c>
    </row>
    <row r="10" spans="1:2" x14ac:dyDescent="0.2">
      <c r="A10" t="s">
        <v>138</v>
      </c>
      <c r="B10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18"/>
  <sheetViews>
    <sheetView workbookViewId="0">
      <selection activeCell="A21" sqref="A21"/>
    </sheetView>
  </sheetViews>
  <sheetFormatPr defaultRowHeight="12.75" x14ac:dyDescent="0.2"/>
  <cols>
    <col min="1" max="1" width="48.2851562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x14ac:dyDescent="0.25">
      <c r="A2" s="84" t="s">
        <v>415</v>
      </c>
      <c r="B2" s="84"/>
      <c r="C2" s="84"/>
      <c r="D2" s="84"/>
      <c r="E2" s="85"/>
      <c r="F2" s="86" t="s">
        <v>416</v>
      </c>
    </row>
    <row r="3" spans="1:6" ht="13.5" thickBot="1" x14ac:dyDescent="0.25">
      <c r="A3" s="87"/>
      <c r="B3" s="87"/>
      <c r="C3" s="88"/>
      <c r="D3" s="89"/>
      <c r="E3" s="89"/>
      <c r="F3" s="89"/>
    </row>
    <row r="4" spans="1:6" x14ac:dyDescent="0.2">
      <c r="A4" s="90" t="s">
        <v>20</v>
      </c>
      <c r="B4" s="91" t="s">
        <v>21</v>
      </c>
      <c r="C4" s="92" t="s">
        <v>417</v>
      </c>
      <c r="D4" s="93" t="s">
        <v>23</v>
      </c>
      <c r="E4" s="94" t="s">
        <v>24</v>
      </c>
      <c r="F4" s="95" t="s">
        <v>25</v>
      </c>
    </row>
    <row r="5" spans="1:6" x14ac:dyDescent="0.2">
      <c r="A5" s="96"/>
      <c r="B5" s="97"/>
      <c r="C5" s="98"/>
      <c r="D5" s="99"/>
      <c r="E5" s="100"/>
      <c r="F5" s="101"/>
    </row>
    <row r="6" spans="1:6" x14ac:dyDescent="0.2">
      <c r="A6" s="96"/>
      <c r="B6" s="97"/>
      <c r="C6" s="98"/>
      <c r="D6" s="99"/>
      <c r="E6" s="100"/>
      <c r="F6" s="101"/>
    </row>
    <row r="7" spans="1:6" x14ac:dyDescent="0.2">
      <c r="A7" s="96"/>
      <c r="B7" s="97"/>
      <c r="C7" s="98"/>
      <c r="D7" s="99"/>
      <c r="E7" s="100"/>
      <c r="F7" s="101"/>
    </row>
    <row r="8" spans="1:6" x14ac:dyDescent="0.2">
      <c r="A8" s="96"/>
      <c r="B8" s="97"/>
      <c r="C8" s="98"/>
      <c r="D8" s="99"/>
      <c r="E8" s="100"/>
      <c r="F8" s="101"/>
    </row>
    <row r="9" spans="1:6" x14ac:dyDescent="0.2">
      <c r="A9" s="96"/>
      <c r="B9" s="97"/>
      <c r="C9" s="98"/>
      <c r="D9" s="99"/>
      <c r="E9" s="100"/>
      <c r="F9" s="101"/>
    </row>
    <row r="10" spans="1:6" x14ac:dyDescent="0.2">
      <c r="A10" s="96"/>
      <c r="B10" s="97"/>
      <c r="C10" s="102"/>
      <c r="D10" s="99"/>
      <c r="E10" s="103"/>
      <c r="F10" s="104"/>
    </row>
    <row r="11" spans="1:6" x14ac:dyDescent="0.2">
      <c r="A11" s="105"/>
      <c r="B11" s="106"/>
      <c r="C11" s="107"/>
      <c r="D11" s="108"/>
      <c r="E11" s="109"/>
      <c r="F11" s="110"/>
    </row>
    <row r="12" spans="1:6" ht="13.5" thickBot="1" x14ac:dyDescent="0.25">
      <c r="A12" s="111">
        <v>1</v>
      </c>
      <c r="B12" s="112">
        <v>2</v>
      </c>
      <c r="C12" s="113">
        <v>3</v>
      </c>
      <c r="D12" s="114" t="s">
        <v>26</v>
      </c>
      <c r="E12" s="115" t="s">
        <v>27</v>
      </c>
      <c r="F12" s="116" t="s">
        <v>28</v>
      </c>
    </row>
    <row r="13" spans="1:6" s="123" customFormat="1" x14ac:dyDescent="0.2">
      <c r="A13" s="117" t="s">
        <v>418</v>
      </c>
      <c r="B13" s="118" t="s">
        <v>419</v>
      </c>
      <c r="C13" s="119" t="s">
        <v>420</v>
      </c>
      <c r="D13" s="120">
        <v>763906700</v>
      </c>
      <c r="E13" s="121">
        <v>293047150.12</v>
      </c>
      <c r="F13" s="122">
        <f>IF(OR(D13="-",IF(E13="-",0,E13)&gt;=IF(D13="-",0,D13)),"-",IF(D13="-",0,D13)-IF(E13="-",0,E13))</f>
        <v>470859549.88</v>
      </c>
    </row>
    <row r="14" spans="1:6" s="123" customFormat="1" x14ac:dyDescent="0.2">
      <c r="A14" s="124" t="s">
        <v>32</v>
      </c>
      <c r="B14" s="125"/>
      <c r="C14" s="126"/>
      <c r="D14" s="127"/>
      <c r="E14" s="128"/>
      <c r="F14" s="129"/>
    </row>
    <row r="15" spans="1:6" s="123" customFormat="1" ht="22.5" x14ac:dyDescent="0.2">
      <c r="A15" s="117" t="s">
        <v>13</v>
      </c>
      <c r="B15" s="118" t="s">
        <v>419</v>
      </c>
      <c r="C15" s="119" t="s">
        <v>421</v>
      </c>
      <c r="D15" s="120">
        <v>763906700</v>
      </c>
      <c r="E15" s="121">
        <v>293047150.12</v>
      </c>
      <c r="F15" s="122">
        <f t="shared" ref="F15:F78" si="0">IF(OR(D15="-",IF(E15="-",0,E15)&gt;=IF(D15="-",0,D15)),"-",IF(D15="-",0,D15)-IF(E15="-",0,E15))</f>
        <v>470859549.88</v>
      </c>
    </row>
    <row r="16" spans="1:6" s="123" customFormat="1" x14ac:dyDescent="0.2">
      <c r="A16" s="130" t="s">
        <v>422</v>
      </c>
      <c r="B16" s="131" t="s">
        <v>419</v>
      </c>
      <c r="C16" s="132" t="s">
        <v>423</v>
      </c>
      <c r="D16" s="133">
        <v>42817500</v>
      </c>
      <c r="E16" s="134">
        <v>21805784.82</v>
      </c>
      <c r="F16" s="135">
        <f t="shared" si="0"/>
        <v>21011715.18</v>
      </c>
    </row>
    <row r="17" spans="1:6" s="123" customFormat="1" ht="33.75" x14ac:dyDescent="0.2">
      <c r="A17" s="130" t="s">
        <v>424</v>
      </c>
      <c r="B17" s="131" t="s">
        <v>419</v>
      </c>
      <c r="C17" s="132" t="s">
        <v>425</v>
      </c>
      <c r="D17" s="133">
        <v>37587800</v>
      </c>
      <c r="E17" s="134">
        <v>18949883.84</v>
      </c>
      <c r="F17" s="135">
        <f t="shared" si="0"/>
        <v>18637916.16</v>
      </c>
    </row>
    <row r="18" spans="1:6" s="123" customFormat="1" ht="22.5" x14ac:dyDescent="0.2">
      <c r="A18" s="130" t="s">
        <v>426</v>
      </c>
      <c r="B18" s="131" t="s">
        <v>419</v>
      </c>
      <c r="C18" s="132" t="s">
        <v>427</v>
      </c>
      <c r="D18" s="133">
        <v>51900</v>
      </c>
      <c r="E18" s="134">
        <v>8500</v>
      </c>
      <c r="F18" s="135">
        <f t="shared" si="0"/>
        <v>43400</v>
      </c>
    </row>
    <row r="19" spans="1:6" s="123" customFormat="1" ht="22.5" x14ac:dyDescent="0.2">
      <c r="A19" s="130" t="s">
        <v>428</v>
      </c>
      <c r="B19" s="131" t="s">
        <v>419</v>
      </c>
      <c r="C19" s="132" t="s">
        <v>429</v>
      </c>
      <c r="D19" s="133">
        <v>51900</v>
      </c>
      <c r="E19" s="134">
        <v>8500</v>
      </c>
      <c r="F19" s="135">
        <f t="shared" si="0"/>
        <v>43400</v>
      </c>
    </row>
    <row r="20" spans="1:6" s="123" customFormat="1" ht="67.5" x14ac:dyDescent="0.2">
      <c r="A20" s="136" t="s">
        <v>430</v>
      </c>
      <c r="B20" s="131" t="s">
        <v>419</v>
      </c>
      <c r="C20" s="132" t="s">
        <v>431</v>
      </c>
      <c r="D20" s="133">
        <v>51900</v>
      </c>
      <c r="E20" s="134">
        <v>8500</v>
      </c>
      <c r="F20" s="135">
        <f t="shared" si="0"/>
        <v>43400</v>
      </c>
    </row>
    <row r="21" spans="1:6" s="123" customFormat="1" ht="22.5" x14ac:dyDescent="0.2">
      <c r="A21" s="130" t="s">
        <v>432</v>
      </c>
      <c r="B21" s="131" t="s">
        <v>419</v>
      </c>
      <c r="C21" s="132" t="s">
        <v>433</v>
      </c>
      <c r="D21" s="133">
        <v>51900</v>
      </c>
      <c r="E21" s="134">
        <v>8500</v>
      </c>
      <c r="F21" s="135">
        <f t="shared" si="0"/>
        <v>43400</v>
      </c>
    </row>
    <row r="22" spans="1:6" s="123" customFormat="1" ht="22.5" x14ac:dyDescent="0.2">
      <c r="A22" s="130" t="s">
        <v>434</v>
      </c>
      <c r="B22" s="131" t="s">
        <v>419</v>
      </c>
      <c r="C22" s="132" t="s">
        <v>435</v>
      </c>
      <c r="D22" s="133">
        <v>51900</v>
      </c>
      <c r="E22" s="134">
        <v>8500</v>
      </c>
      <c r="F22" s="135">
        <f t="shared" si="0"/>
        <v>43400</v>
      </c>
    </row>
    <row r="23" spans="1:6" s="123" customFormat="1" x14ac:dyDescent="0.2">
      <c r="A23" s="130" t="s">
        <v>436</v>
      </c>
      <c r="B23" s="131" t="s">
        <v>419</v>
      </c>
      <c r="C23" s="132" t="s">
        <v>437</v>
      </c>
      <c r="D23" s="133">
        <v>51900</v>
      </c>
      <c r="E23" s="134">
        <v>8500</v>
      </c>
      <c r="F23" s="135">
        <f t="shared" si="0"/>
        <v>43400</v>
      </c>
    </row>
    <row r="24" spans="1:6" s="123" customFormat="1" ht="22.5" x14ac:dyDescent="0.2">
      <c r="A24" s="130" t="s">
        <v>438</v>
      </c>
      <c r="B24" s="131" t="s">
        <v>419</v>
      </c>
      <c r="C24" s="132" t="s">
        <v>439</v>
      </c>
      <c r="D24" s="133">
        <v>120000</v>
      </c>
      <c r="E24" s="134">
        <v>20000</v>
      </c>
      <c r="F24" s="135">
        <f t="shared" si="0"/>
        <v>100000</v>
      </c>
    </row>
    <row r="25" spans="1:6" s="123" customFormat="1" ht="33.75" x14ac:dyDescent="0.2">
      <c r="A25" s="130" t="s">
        <v>440</v>
      </c>
      <c r="B25" s="131" t="s">
        <v>419</v>
      </c>
      <c r="C25" s="132" t="s">
        <v>441</v>
      </c>
      <c r="D25" s="133">
        <v>100000</v>
      </c>
      <c r="E25" s="134" t="s">
        <v>39</v>
      </c>
      <c r="F25" s="135">
        <f t="shared" si="0"/>
        <v>100000</v>
      </c>
    </row>
    <row r="26" spans="1:6" s="123" customFormat="1" ht="56.25" x14ac:dyDescent="0.2">
      <c r="A26" s="130" t="s">
        <v>442</v>
      </c>
      <c r="B26" s="131" t="s">
        <v>419</v>
      </c>
      <c r="C26" s="132" t="s">
        <v>443</v>
      </c>
      <c r="D26" s="133">
        <v>40000</v>
      </c>
      <c r="E26" s="134" t="s">
        <v>39</v>
      </c>
      <c r="F26" s="135">
        <f t="shared" si="0"/>
        <v>40000</v>
      </c>
    </row>
    <row r="27" spans="1:6" s="123" customFormat="1" ht="22.5" x14ac:dyDescent="0.2">
      <c r="A27" s="130" t="s">
        <v>432</v>
      </c>
      <c r="B27" s="131" t="s">
        <v>419</v>
      </c>
      <c r="C27" s="132" t="s">
        <v>444</v>
      </c>
      <c r="D27" s="133">
        <v>40000</v>
      </c>
      <c r="E27" s="134" t="s">
        <v>39</v>
      </c>
      <c r="F27" s="135">
        <f t="shared" si="0"/>
        <v>40000</v>
      </c>
    </row>
    <row r="28" spans="1:6" s="123" customFormat="1" ht="22.5" x14ac:dyDescent="0.2">
      <c r="A28" s="130" t="s">
        <v>434</v>
      </c>
      <c r="B28" s="131" t="s">
        <v>419</v>
      </c>
      <c r="C28" s="132" t="s">
        <v>445</v>
      </c>
      <c r="D28" s="133">
        <v>40000</v>
      </c>
      <c r="E28" s="134" t="s">
        <v>39</v>
      </c>
      <c r="F28" s="135">
        <f t="shared" si="0"/>
        <v>40000</v>
      </c>
    </row>
    <row r="29" spans="1:6" s="123" customFormat="1" x14ac:dyDescent="0.2">
      <c r="A29" s="130" t="s">
        <v>436</v>
      </c>
      <c r="B29" s="131" t="s">
        <v>419</v>
      </c>
      <c r="C29" s="132" t="s">
        <v>446</v>
      </c>
      <c r="D29" s="133">
        <v>40000</v>
      </c>
      <c r="E29" s="134" t="s">
        <v>39</v>
      </c>
      <c r="F29" s="135">
        <f t="shared" si="0"/>
        <v>40000</v>
      </c>
    </row>
    <row r="30" spans="1:6" s="123" customFormat="1" ht="56.25" x14ac:dyDescent="0.2">
      <c r="A30" s="130" t="s">
        <v>447</v>
      </c>
      <c r="B30" s="131" t="s">
        <v>419</v>
      </c>
      <c r="C30" s="132" t="s">
        <v>448</v>
      </c>
      <c r="D30" s="133">
        <v>60000</v>
      </c>
      <c r="E30" s="134" t="s">
        <v>39</v>
      </c>
      <c r="F30" s="135">
        <f t="shared" si="0"/>
        <v>60000</v>
      </c>
    </row>
    <row r="31" spans="1:6" s="123" customFormat="1" ht="22.5" x14ac:dyDescent="0.2">
      <c r="A31" s="130" t="s">
        <v>432</v>
      </c>
      <c r="B31" s="131" t="s">
        <v>419</v>
      </c>
      <c r="C31" s="132" t="s">
        <v>449</v>
      </c>
      <c r="D31" s="133">
        <v>60000</v>
      </c>
      <c r="E31" s="134" t="s">
        <v>39</v>
      </c>
      <c r="F31" s="135">
        <f t="shared" si="0"/>
        <v>60000</v>
      </c>
    </row>
    <row r="32" spans="1:6" s="123" customFormat="1" ht="22.5" x14ac:dyDescent="0.2">
      <c r="A32" s="130" t="s">
        <v>434</v>
      </c>
      <c r="B32" s="131" t="s">
        <v>419</v>
      </c>
      <c r="C32" s="132" t="s">
        <v>450</v>
      </c>
      <c r="D32" s="133">
        <v>60000</v>
      </c>
      <c r="E32" s="134" t="s">
        <v>39</v>
      </c>
      <c r="F32" s="135">
        <f t="shared" si="0"/>
        <v>60000</v>
      </c>
    </row>
    <row r="33" spans="1:6" s="123" customFormat="1" x14ac:dyDescent="0.2">
      <c r="A33" s="130" t="s">
        <v>436</v>
      </c>
      <c r="B33" s="131" t="s">
        <v>419</v>
      </c>
      <c r="C33" s="132" t="s">
        <v>451</v>
      </c>
      <c r="D33" s="133">
        <v>60000</v>
      </c>
      <c r="E33" s="134" t="s">
        <v>39</v>
      </c>
      <c r="F33" s="135">
        <f t="shared" si="0"/>
        <v>60000</v>
      </c>
    </row>
    <row r="34" spans="1:6" s="123" customFormat="1" x14ac:dyDescent="0.2">
      <c r="A34" s="130" t="s">
        <v>452</v>
      </c>
      <c r="B34" s="131" t="s">
        <v>419</v>
      </c>
      <c r="C34" s="132" t="s">
        <v>453</v>
      </c>
      <c r="D34" s="133">
        <v>20000</v>
      </c>
      <c r="E34" s="134">
        <v>20000</v>
      </c>
      <c r="F34" s="135" t="str">
        <f t="shared" si="0"/>
        <v>-</v>
      </c>
    </row>
    <row r="35" spans="1:6" s="123" customFormat="1" ht="67.5" x14ac:dyDescent="0.2">
      <c r="A35" s="130" t="s">
        <v>454</v>
      </c>
      <c r="B35" s="131" t="s">
        <v>419</v>
      </c>
      <c r="C35" s="132" t="s">
        <v>455</v>
      </c>
      <c r="D35" s="133">
        <v>20000</v>
      </c>
      <c r="E35" s="134">
        <v>20000</v>
      </c>
      <c r="F35" s="135" t="str">
        <f t="shared" si="0"/>
        <v>-</v>
      </c>
    </row>
    <row r="36" spans="1:6" s="123" customFormat="1" ht="22.5" x14ac:dyDescent="0.2">
      <c r="A36" s="130" t="s">
        <v>432</v>
      </c>
      <c r="B36" s="131" t="s">
        <v>419</v>
      </c>
      <c r="C36" s="132" t="s">
        <v>456</v>
      </c>
      <c r="D36" s="133">
        <v>20000</v>
      </c>
      <c r="E36" s="134">
        <v>20000</v>
      </c>
      <c r="F36" s="135" t="str">
        <f t="shared" si="0"/>
        <v>-</v>
      </c>
    </row>
    <row r="37" spans="1:6" s="123" customFormat="1" ht="22.5" x14ac:dyDescent="0.2">
      <c r="A37" s="130" t="s">
        <v>434</v>
      </c>
      <c r="B37" s="131" t="s">
        <v>419</v>
      </c>
      <c r="C37" s="132" t="s">
        <v>457</v>
      </c>
      <c r="D37" s="133">
        <v>20000</v>
      </c>
      <c r="E37" s="134">
        <v>20000</v>
      </c>
      <c r="F37" s="135" t="str">
        <f t="shared" si="0"/>
        <v>-</v>
      </c>
    </row>
    <row r="38" spans="1:6" s="123" customFormat="1" x14ac:dyDescent="0.2">
      <c r="A38" s="130" t="s">
        <v>436</v>
      </c>
      <c r="B38" s="131" t="s">
        <v>419</v>
      </c>
      <c r="C38" s="132" t="s">
        <v>458</v>
      </c>
      <c r="D38" s="133">
        <v>20000</v>
      </c>
      <c r="E38" s="134">
        <v>20000</v>
      </c>
      <c r="F38" s="135" t="str">
        <f t="shared" si="0"/>
        <v>-</v>
      </c>
    </row>
    <row r="39" spans="1:6" s="123" customFormat="1" ht="45" x14ac:dyDescent="0.2">
      <c r="A39" s="130" t="s">
        <v>459</v>
      </c>
      <c r="B39" s="131" t="s">
        <v>419</v>
      </c>
      <c r="C39" s="132" t="s">
        <v>460</v>
      </c>
      <c r="D39" s="133">
        <v>37397300</v>
      </c>
      <c r="E39" s="134">
        <v>18903226.640000001</v>
      </c>
      <c r="F39" s="135">
        <f t="shared" si="0"/>
        <v>18494073.359999999</v>
      </c>
    </row>
    <row r="40" spans="1:6" s="123" customFormat="1" ht="22.5" x14ac:dyDescent="0.2">
      <c r="A40" s="130" t="s">
        <v>461</v>
      </c>
      <c r="B40" s="131" t="s">
        <v>419</v>
      </c>
      <c r="C40" s="132" t="s">
        <v>462</v>
      </c>
      <c r="D40" s="133">
        <v>33814100</v>
      </c>
      <c r="E40" s="134">
        <v>16812826.640000001</v>
      </c>
      <c r="F40" s="135">
        <f t="shared" si="0"/>
        <v>17001273.359999999</v>
      </c>
    </row>
    <row r="41" spans="1:6" s="123" customFormat="1" ht="90" x14ac:dyDescent="0.2">
      <c r="A41" s="136" t="s">
        <v>463</v>
      </c>
      <c r="B41" s="131" t="s">
        <v>419</v>
      </c>
      <c r="C41" s="132" t="s">
        <v>464</v>
      </c>
      <c r="D41" s="133">
        <v>29147600</v>
      </c>
      <c r="E41" s="134">
        <v>14697934.77</v>
      </c>
      <c r="F41" s="135">
        <f t="shared" si="0"/>
        <v>14449665.23</v>
      </c>
    </row>
    <row r="42" spans="1:6" s="123" customFormat="1" ht="45" x14ac:dyDescent="0.2">
      <c r="A42" s="130" t="s">
        <v>465</v>
      </c>
      <c r="B42" s="131" t="s">
        <v>419</v>
      </c>
      <c r="C42" s="132" t="s">
        <v>466</v>
      </c>
      <c r="D42" s="133">
        <v>29147600</v>
      </c>
      <c r="E42" s="134">
        <v>14697934.77</v>
      </c>
      <c r="F42" s="135">
        <f t="shared" si="0"/>
        <v>14449665.23</v>
      </c>
    </row>
    <row r="43" spans="1:6" s="123" customFormat="1" ht="22.5" x14ac:dyDescent="0.2">
      <c r="A43" s="130" t="s">
        <v>467</v>
      </c>
      <c r="B43" s="131" t="s">
        <v>419</v>
      </c>
      <c r="C43" s="132" t="s">
        <v>468</v>
      </c>
      <c r="D43" s="133">
        <v>29147600</v>
      </c>
      <c r="E43" s="134">
        <v>14697934.77</v>
      </c>
      <c r="F43" s="135">
        <f t="shared" si="0"/>
        <v>14449665.23</v>
      </c>
    </row>
    <row r="44" spans="1:6" s="123" customFormat="1" ht="22.5" x14ac:dyDescent="0.2">
      <c r="A44" s="130" t="s">
        <v>469</v>
      </c>
      <c r="B44" s="131" t="s">
        <v>419</v>
      </c>
      <c r="C44" s="132" t="s">
        <v>470</v>
      </c>
      <c r="D44" s="133">
        <v>21361300</v>
      </c>
      <c r="E44" s="134">
        <v>11018579.789999999</v>
      </c>
      <c r="F44" s="135">
        <f t="shared" si="0"/>
        <v>10342720.210000001</v>
      </c>
    </row>
    <row r="45" spans="1:6" s="123" customFormat="1" ht="33.75" x14ac:dyDescent="0.2">
      <c r="A45" s="130" t="s">
        <v>471</v>
      </c>
      <c r="B45" s="131" t="s">
        <v>419</v>
      </c>
      <c r="C45" s="132" t="s">
        <v>472</v>
      </c>
      <c r="D45" s="133">
        <v>1335100</v>
      </c>
      <c r="E45" s="134">
        <v>639539.6</v>
      </c>
      <c r="F45" s="135">
        <f t="shared" si="0"/>
        <v>695560.4</v>
      </c>
    </row>
    <row r="46" spans="1:6" s="123" customFormat="1" ht="33.75" x14ac:dyDescent="0.2">
      <c r="A46" s="130" t="s">
        <v>473</v>
      </c>
      <c r="B46" s="131" t="s">
        <v>419</v>
      </c>
      <c r="C46" s="132" t="s">
        <v>474</v>
      </c>
      <c r="D46" s="133">
        <v>6451200</v>
      </c>
      <c r="E46" s="134">
        <v>3039815.38</v>
      </c>
      <c r="F46" s="135">
        <f t="shared" si="0"/>
        <v>3411384.62</v>
      </c>
    </row>
    <row r="47" spans="1:6" s="123" customFormat="1" ht="90" x14ac:dyDescent="0.2">
      <c r="A47" s="136" t="s">
        <v>475</v>
      </c>
      <c r="B47" s="131" t="s">
        <v>419</v>
      </c>
      <c r="C47" s="132" t="s">
        <v>476</v>
      </c>
      <c r="D47" s="133">
        <v>3030900</v>
      </c>
      <c r="E47" s="134">
        <v>1113149.53</v>
      </c>
      <c r="F47" s="135">
        <f t="shared" si="0"/>
        <v>1917750.47</v>
      </c>
    </row>
    <row r="48" spans="1:6" s="123" customFormat="1" ht="45" x14ac:dyDescent="0.2">
      <c r="A48" s="130" t="s">
        <v>465</v>
      </c>
      <c r="B48" s="131" t="s">
        <v>419</v>
      </c>
      <c r="C48" s="132" t="s">
        <v>477</v>
      </c>
      <c r="D48" s="133">
        <v>28200</v>
      </c>
      <c r="E48" s="134">
        <v>23239</v>
      </c>
      <c r="F48" s="135">
        <f t="shared" si="0"/>
        <v>4961</v>
      </c>
    </row>
    <row r="49" spans="1:6" s="123" customFormat="1" ht="22.5" x14ac:dyDescent="0.2">
      <c r="A49" s="130" t="s">
        <v>467</v>
      </c>
      <c r="B49" s="131" t="s">
        <v>419</v>
      </c>
      <c r="C49" s="132" t="s">
        <v>478</v>
      </c>
      <c r="D49" s="133">
        <v>28200</v>
      </c>
      <c r="E49" s="134">
        <v>23239</v>
      </c>
      <c r="F49" s="135">
        <f t="shared" si="0"/>
        <v>4961</v>
      </c>
    </row>
    <row r="50" spans="1:6" s="123" customFormat="1" ht="33.75" x14ac:dyDescent="0.2">
      <c r="A50" s="130" t="s">
        <v>471</v>
      </c>
      <c r="B50" s="131" t="s">
        <v>419</v>
      </c>
      <c r="C50" s="132" t="s">
        <v>479</v>
      </c>
      <c r="D50" s="133">
        <v>28200</v>
      </c>
      <c r="E50" s="134">
        <v>23239</v>
      </c>
      <c r="F50" s="135">
        <f t="shared" si="0"/>
        <v>4961</v>
      </c>
    </row>
    <row r="51" spans="1:6" s="123" customFormat="1" ht="22.5" x14ac:dyDescent="0.2">
      <c r="A51" s="130" t="s">
        <v>432</v>
      </c>
      <c r="B51" s="131" t="s">
        <v>419</v>
      </c>
      <c r="C51" s="132" t="s">
        <v>480</v>
      </c>
      <c r="D51" s="133">
        <v>2947100</v>
      </c>
      <c r="E51" s="134">
        <v>1055174.53</v>
      </c>
      <c r="F51" s="135">
        <f t="shared" si="0"/>
        <v>1891925.47</v>
      </c>
    </row>
    <row r="52" spans="1:6" s="123" customFormat="1" ht="22.5" x14ac:dyDescent="0.2">
      <c r="A52" s="130" t="s">
        <v>434</v>
      </c>
      <c r="B52" s="131" t="s">
        <v>419</v>
      </c>
      <c r="C52" s="132" t="s">
        <v>481</v>
      </c>
      <c r="D52" s="133">
        <v>2947100</v>
      </c>
      <c r="E52" s="134">
        <v>1055174.53</v>
      </c>
      <c r="F52" s="135">
        <f t="shared" si="0"/>
        <v>1891925.47</v>
      </c>
    </row>
    <row r="53" spans="1:6" s="123" customFormat="1" x14ac:dyDescent="0.2">
      <c r="A53" s="130" t="s">
        <v>436</v>
      </c>
      <c r="B53" s="131" t="s">
        <v>419</v>
      </c>
      <c r="C53" s="132" t="s">
        <v>482</v>
      </c>
      <c r="D53" s="133">
        <v>1806200</v>
      </c>
      <c r="E53" s="134">
        <v>447514.6</v>
      </c>
      <c r="F53" s="135">
        <f t="shared" si="0"/>
        <v>1358685.4</v>
      </c>
    </row>
    <row r="54" spans="1:6" s="123" customFormat="1" x14ac:dyDescent="0.2">
      <c r="A54" s="130" t="s">
        <v>483</v>
      </c>
      <c r="B54" s="131" t="s">
        <v>419</v>
      </c>
      <c r="C54" s="132" t="s">
        <v>484</v>
      </c>
      <c r="D54" s="133">
        <v>1140900</v>
      </c>
      <c r="E54" s="134">
        <v>607659.93000000005</v>
      </c>
      <c r="F54" s="135">
        <f t="shared" si="0"/>
        <v>533240.06999999995</v>
      </c>
    </row>
    <row r="55" spans="1:6" s="123" customFormat="1" x14ac:dyDescent="0.2">
      <c r="A55" s="130" t="s">
        <v>485</v>
      </c>
      <c r="B55" s="131" t="s">
        <v>419</v>
      </c>
      <c r="C55" s="132" t="s">
        <v>486</v>
      </c>
      <c r="D55" s="133">
        <v>55600</v>
      </c>
      <c r="E55" s="134">
        <v>34736</v>
      </c>
      <c r="F55" s="135">
        <f t="shared" si="0"/>
        <v>20864</v>
      </c>
    </row>
    <row r="56" spans="1:6" s="123" customFormat="1" x14ac:dyDescent="0.2">
      <c r="A56" s="130" t="s">
        <v>487</v>
      </c>
      <c r="B56" s="131" t="s">
        <v>419</v>
      </c>
      <c r="C56" s="132" t="s">
        <v>488</v>
      </c>
      <c r="D56" s="133">
        <v>55600</v>
      </c>
      <c r="E56" s="134">
        <v>34736</v>
      </c>
      <c r="F56" s="135">
        <f t="shared" si="0"/>
        <v>20864</v>
      </c>
    </row>
    <row r="57" spans="1:6" s="123" customFormat="1" ht="22.5" x14ac:dyDescent="0.2">
      <c r="A57" s="130" t="s">
        <v>489</v>
      </c>
      <c r="B57" s="131" t="s">
        <v>419</v>
      </c>
      <c r="C57" s="132" t="s">
        <v>490</v>
      </c>
      <c r="D57" s="133">
        <v>54300</v>
      </c>
      <c r="E57" s="134">
        <v>33478</v>
      </c>
      <c r="F57" s="135">
        <f t="shared" si="0"/>
        <v>20822</v>
      </c>
    </row>
    <row r="58" spans="1:6" s="123" customFormat="1" x14ac:dyDescent="0.2">
      <c r="A58" s="130" t="s">
        <v>491</v>
      </c>
      <c r="B58" s="131" t="s">
        <v>419</v>
      </c>
      <c r="C58" s="132" t="s">
        <v>492</v>
      </c>
      <c r="D58" s="133">
        <v>1300</v>
      </c>
      <c r="E58" s="134">
        <v>1258</v>
      </c>
      <c r="F58" s="135">
        <f t="shared" si="0"/>
        <v>42</v>
      </c>
    </row>
    <row r="59" spans="1:6" s="123" customFormat="1" ht="78.75" x14ac:dyDescent="0.2">
      <c r="A59" s="136" t="s">
        <v>493</v>
      </c>
      <c r="B59" s="131" t="s">
        <v>419</v>
      </c>
      <c r="C59" s="132" t="s">
        <v>494</v>
      </c>
      <c r="D59" s="133">
        <v>255000</v>
      </c>
      <c r="E59" s="134">
        <v>103306</v>
      </c>
      <c r="F59" s="135">
        <f t="shared" si="0"/>
        <v>151694</v>
      </c>
    </row>
    <row r="60" spans="1:6" s="123" customFormat="1" ht="22.5" x14ac:dyDescent="0.2">
      <c r="A60" s="130" t="s">
        <v>432</v>
      </c>
      <c r="B60" s="131" t="s">
        <v>419</v>
      </c>
      <c r="C60" s="132" t="s">
        <v>495</v>
      </c>
      <c r="D60" s="133">
        <v>255000</v>
      </c>
      <c r="E60" s="134">
        <v>103306</v>
      </c>
      <c r="F60" s="135">
        <f t="shared" si="0"/>
        <v>151694</v>
      </c>
    </row>
    <row r="61" spans="1:6" s="123" customFormat="1" ht="22.5" x14ac:dyDescent="0.2">
      <c r="A61" s="130" t="s">
        <v>434</v>
      </c>
      <c r="B61" s="131" t="s">
        <v>419</v>
      </c>
      <c r="C61" s="132" t="s">
        <v>496</v>
      </c>
      <c r="D61" s="133">
        <v>255000</v>
      </c>
      <c r="E61" s="134">
        <v>103306</v>
      </c>
      <c r="F61" s="135">
        <f t="shared" si="0"/>
        <v>151694</v>
      </c>
    </row>
    <row r="62" spans="1:6" s="123" customFormat="1" x14ac:dyDescent="0.2">
      <c r="A62" s="130" t="s">
        <v>436</v>
      </c>
      <c r="B62" s="131" t="s">
        <v>419</v>
      </c>
      <c r="C62" s="132" t="s">
        <v>497</v>
      </c>
      <c r="D62" s="133">
        <v>255000</v>
      </c>
      <c r="E62" s="134">
        <v>103306</v>
      </c>
      <c r="F62" s="135">
        <f t="shared" si="0"/>
        <v>151694</v>
      </c>
    </row>
    <row r="63" spans="1:6" s="123" customFormat="1" ht="90" x14ac:dyDescent="0.2">
      <c r="A63" s="136" t="s">
        <v>498</v>
      </c>
      <c r="B63" s="131" t="s">
        <v>419</v>
      </c>
      <c r="C63" s="132" t="s">
        <v>499</v>
      </c>
      <c r="D63" s="133">
        <v>280000</v>
      </c>
      <c r="E63" s="134">
        <v>179913</v>
      </c>
      <c r="F63" s="135">
        <f t="shared" si="0"/>
        <v>100087</v>
      </c>
    </row>
    <row r="64" spans="1:6" s="123" customFormat="1" ht="22.5" x14ac:dyDescent="0.2">
      <c r="A64" s="130" t="s">
        <v>432</v>
      </c>
      <c r="B64" s="131" t="s">
        <v>419</v>
      </c>
      <c r="C64" s="132" t="s">
        <v>500</v>
      </c>
      <c r="D64" s="133">
        <v>280000</v>
      </c>
      <c r="E64" s="134">
        <v>179913</v>
      </c>
      <c r="F64" s="135">
        <f t="shared" si="0"/>
        <v>100087</v>
      </c>
    </row>
    <row r="65" spans="1:6" s="123" customFormat="1" ht="22.5" x14ac:dyDescent="0.2">
      <c r="A65" s="130" t="s">
        <v>434</v>
      </c>
      <c r="B65" s="131" t="s">
        <v>419</v>
      </c>
      <c r="C65" s="132" t="s">
        <v>501</v>
      </c>
      <c r="D65" s="133">
        <v>280000</v>
      </c>
      <c r="E65" s="134">
        <v>179913</v>
      </c>
      <c r="F65" s="135">
        <f t="shared" si="0"/>
        <v>100087</v>
      </c>
    </row>
    <row r="66" spans="1:6" s="123" customFormat="1" x14ac:dyDescent="0.2">
      <c r="A66" s="130" t="s">
        <v>436</v>
      </c>
      <c r="B66" s="131" t="s">
        <v>419</v>
      </c>
      <c r="C66" s="132" t="s">
        <v>502</v>
      </c>
      <c r="D66" s="133">
        <v>280000</v>
      </c>
      <c r="E66" s="134">
        <v>179913</v>
      </c>
      <c r="F66" s="135">
        <f t="shared" si="0"/>
        <v>100087</v>
      </c>
    </row>
    <row r="67" spans="1:6" s="123" customFormat="1" ht="78.75" x14ac:dyDescent="0.2">
      <c r="A67" s="136" t="s">
        <v>503</v>
      </c>
      <c r="B67" s="131" t="s">
        <v>419</v>
      </c>
      <c r="C67" s="132" t="s">
        <v>504</v>
      </c>
      <c r="D67" s="133">
        <v>753000</v>
      </c>
      <c r="E67" s="134">
        <v>566201.11</v>
      </c>
      <c r="F67" s="135">
        <f t="shared" si="0"/>
        <v>186798.89</v>
      </c>
    </row>
    <row r="68" spans="1:6" s="123" customFormat="1" ht="22.5" x14ac:dyDescent="0.2">
      <c r="A68" s="130" t="s">
        <v>432</v>
      </c>
      <c r="B68" s="131" t="s">
        <v>419</v>
      </c>
      <c r="C68" s="132" t="s">
        <v>505</v>
      </c>
      <c r="D68" s="133">
        <v>753000</v>
      </c>
      <c r="E68" s="134">
        <v>566201.11</v>
      </c>
      <c r="F68" s="135">
        <f t="shared" si="0"/>
        <v>186798.89</v>
      </c>
    </row>
    <row r="69" spans="1:6" s="123" customFormat="1" ht="22.5" x14ac:dyDescent="0.2">
      <c r="A69" s="130" t="s">
        <v>434</v>
      </c>
      <c r="B69" s="131" t="s">
        <v>419</v>
      </c>
      <c r="C69" s="132" t="s">
        <v>506</v>
      </c>
      <c r="D69" s="133">
        <v>753000</v>
      </c>
      <c r="E69" s="134">
        <v>566201.11</v>
      </c>
      <c r="F69" s="135">
        <f t="shared" si="0"/>
        <v>186798.89</v>
      </c>
    </row>
    <row r="70" spans="1:6" s="123" customFormat="1" x14ac:dyDescent="0.2">
      <c r="A70" s="130" t="s">
        <v>436</v>
      </c>
      <c r="B70" s="131" t="s">
        <v>419</v>
      </c>
      <c r="C70" s="132" t="s">
        <v>507</v>
      </c>
      <c r="D70" s="133">
        <v>753000</v>
      </c>
      <c r="E70" s="134">
        <v>566201.11</v>
      </c>
      <c r="F70" s="135">
        <f t="shared" si="0"/>
        <v>186798.89</v>
      </c>
    </row>
    <row r="71" spans="1:6" s="123" customFormat="1" ht="90" x14ac:dyDescent="0.2">
      <c r="A71" s="136" t="s">
        <v>508</v>
      </c>
      <c r="B71" s="131" t="s">
        <v>419</v>
      </c>
      <c r="C71" s="132" t="s">
        <v>509</v>
      </c>
      <c r="D71" s="133">
        <v>347600</v>
      </c>
      <c r="E71" s="134">
        <v>152322.23000000001</v>
      </c>
      <c r="F71" s="135">
        <f t="shared" si="0"/>
        <v>195277.77</v>
      </c>
    </row>
    <row r="72" spans="1:6" s="123" customFormat="1" ht="22.5" x14ac:dyDescent="0.2">
      <c r="A72" s="130" t="s">
        <v>432</v>
      </c>
      <c r="B72" s="131" t="s">
        <v>419</v>
      </c>
      <c r="C72" s="132" t="s">
        <v>510</v>
      </c>
      <c r="D72" s="133">
        <v>347600</v>
      </c>
      <c r="E72" s="134">
        <v>152322.23000000001</v>
      </c>
      <c r="F72" s="135">
        <f t="shared" si="0"/>
        <v>195277.77</v>
      </c>
    </row>
    <row r="73" spans="1:6" s="123" customFormat="1" ht="22.5" x14ac:dyDescent="0.2">
      <c r="A73" s="130" t="s">
        <v>434</v>
      </c>
      <c r="B73" s="131" t="s">
        <v>419</v>
      </c>
      <c r="C73" s="132" t="s">
        <v>511</v>
      </c>
      <c r="D73" s="133">
        <v>347600</v>
      </c>
      <c r="E73" s="134">
        <v>152322.23000000001</v>
      </c>
      <c r="F73" s="135">
        <f t="shared" si="0"/>
        <v>195277.77</v>
      </c>
    </row>
    <row r="74" spans="1:6" s="123" customFormat="1" x14ac:dyDescent="0.2">
      <c r="A74" s="130" t="s">
        <v>436</v>
      </c>
      <c r="B74" s="131" t="s">
        <v>419</v>
      </c>
      <c r="C74" s="132" t="s">
        <v>512</v>
      </c>
      <c r="D74" s="133">
        <v>347600</v>
      </c>
      <c r="E74" s="134">
        <v>152322.23000000001</v>
      </c>
      <c r="F74" s="135">
        <f t="shared" si="0"/>
        <v>195277.77</v>
      </c>
    </row>
    <row r="75" spans="1:6" s="123" customFormat="1" ht="33.75" x14ac:dyDescent="0.2">
      <c r="A75" s="130" t="s">
        <v>513</v>
      </c>
      <c r="B75" s="131" t="s">
        <v>419</v>
      </c>
      <c r="C75" s="132" t="s">
        <v>514</v>
      </c>
      <c r="D75" s="133">
        <v>3583200</v>
      </c>
      <c r="E75" s="134">
        <v>2090400</v>
      </c>
      <c r="F75" s="135">
        <f t="shared" si="0"/>
        <v>1492800</v>
      </c>
    </row>
    <row r="76" spans="1:6" s="123" customFormat="1" ht="112.5" x14ac:dyDescent="0.2">
      <c r="A76" s="136" t="s">
        <v>515</v>
      </c>
      <c r="B76" s="131" t="s">
        <v>419</v>
      </c>
      <c r="C76" s="132" t="s">
        <v>516</v>
      </c>
      <c r="D76" s="133">
        <v>1484600</v>
      </c>
      <c r="E76" s="134">
        <v>866100</v>
      </c>
      <c r="F76" s="135">
        <f t="shared" si="0"/>
        <v>618500</v>
      </c>
    </row>
    <row r="77" spans="1:6" s="123" customFormat="1" x14ac:dyDescent="0.2">
      <c r="A77" s="130" t="s">
        <v>517</v>
      </c>
      <c r="B77" s="131" t="s">
        <v>419</v>
      </c>
      <c r="C77" s="132" t="s">
        <v>518</v>
      </c>
      <c r="D77" s="133">
        <v>1484600</v>
      </c>
      <c r="E77" s="134">
        <v>866100</v>
      </c>
      <c r="F77" s="135">
        <f t="shared" si="0"/>
        <v>618500</v>
      </c>
    </row>
    <row r="78" spans="1:6" s="123" customFormat="1" x14ac:dyDescent="0.2">
      <c r="A78" s="130" t="s">
        <v>115</v>
      </c>
      <c r="B78" s="131" t="s">
        <v>419</v>
      </c>
      <c r="C78" s="132" t="s">
        <v>519</v>
      </c>
      <c r="D78" s="133">
        <v>1484600</v>
      </c>
      <c r="E78" s="134">
        <v>866100</v>
      </c>
      <c r="F78" s="135">
        <f t="shared" si="0"/>
        <v>618500</v>
      </c>
    </row>
    <row r="79" spans="1:6" s="123" customFormat="1" ht="135" x14ac:dyDescent="0.2">
      <c r="A79" s="136" t="s">
        <v>520</v>
      </c>
      <c r="B79" s="131" t="s">
        <v>419</v>
      </c>
      <c r="C79" s="132" t="s">
        <v>521</v>
      </c>
      <c r="D79" s="133">
        <v>1358400</v>
      </c>
      <c r="E79" s="134">
        <v>792400</v>
      </c>
      <c r="F79" s="135">
        <f t="shared" ref="F79:F142" si="1">IF(OR(D79="-",IF(E79="-",0,E79)&gt;=IF(D79="-",0,D79)),"-",IF(D79="-",0,D79)-IF(E79="-",0,E79))</f>
        <v>566000</v>
      </c>
    </row>
    <row r="80" spans="1:6" s="123" customFormat="1" x14ac:dyDescent="0.2">
      <c r="A80" s="130" t="s">
        <v>517</v>
      </c>
      <c r="B80" s="131" t="s">
        <v>419</v>
      </c>
      <c r="C80" s="132" t="s">
        <v>522</v>
      </c>
      <c r="D80" s="133">
        <v>1358400</v>
      </c>
      <c r="E80" s="134">
        <v>792400</v>
      </c>
      <c r="F80" s="135">
        <f t="shared" si="1"/>
        <v>566000</v>
      </c>
    </row>
    <row r="81" spans="1:6" s="123" customFormat="1" x14ac:dyDescent="0.2">
      <c r="A81" s="130" t="s">
        <v>115</v>
      </c>
      <c r="B81" s="131" t="s">
        <v>419</v>
      </c>
      <c r="C81" s="132" t="s">
        <v>523</v>
      </c>
      <c r="D81" s="133">
        <v>1358400</v>
      </c>
      <c r="E81" s="134">
        <v>792400</v>
      </c>
      <c r="F81" s="135">
        <f t="shared" si="1"/>
        <v>566000</v>
      </c>
    </row>
    <row r="82" spans="1:6" s="123" customFormat="1" ht="123.75" x14ac:dyDescent="0.2">
      <c r="A82" s="136" t="s">
        <v>524</v>
      </c>
      <c r="B82" s="131" t="s">
        <v>419</v>
      </c>
      <c r="C82" s="132" t="s">
        <v>525</v>
      </c>
      <c r="D82" s="133">
        <v>740200</v>
      </c>
      <c r="E82" s="134">
        <v>431900</v>
      </c>
      <c r="F82" s="135">
        <f t="shared" si="1"/>
        <v>308300</v>
      </c>
    </row>
    <row r="83" spans="1:6" s="123" customFormat="1" x14ac:dyDescent="0.2">
      <c r="A83" s="130" t="s">
        <v>517</v>
      </c>
      <c r="B83" s="131" t="s">
        <v>419</v>
      </c>
      <c r="C83" s="132" t="s">
        <v>526</v>
      </c>
      <c r="D83" s="133">
        <v>740200</v>
      </c>
      <c r="E83" s="134">
        <v>431900</v>
      </c>
      <c r="F83" s="135">
        <f t="shared" si="1"/>
        <v>308300</v>
      </c>
    </row>
    <row r="84" spans="1:6" s="123" customFormat="1" x14ac:dyDescent="0.2">
      <c r="A84" s="130" t="s">
        <v>115</v>
      </c>
      <c r="B84" s="131" t="s">
        <v>419</v>
      </c>
      <c r="C84" s="132" t="s">
        <v>527</v>
      </c>
      <c r="D84" s="133">
        <v>740200</v>
      </c>
      <c r="E84" s="134">
        <v>431900</v>
      </c>
      <c r="F84" s="135">
        <f t="shared" si="1"/>
        <v>308300</v>
      </c>
    </row>
    <row r="85" spans="1:6" s="123" customFormat="1" ht="22.5" x14ac:dyDescent="0.2">
      <c r="A85" s="130" t="s">
        <v>528</v>
      </c>
      <c r="B85" s="131" t="s">
        <v>419</v>
      </c>
      <c r="C85" s="132" t="s">
        <v>529</v>
      </c>
      <c r="D85" s="133">
        <v>18600</v>
      </c>
      <c r="E85" s="134">
        <v>18157.2</v>
      </c>
      <c r="F85" s="135">
        <f t="shared" si="1"/>
        <v>442.79999999999927</v>
      </c>
    </row>
    <row r="86" spans="1:6" s="123" customFormat="1" x14ac:dyDescent="0.2">
      <c r="A86" s="130" t="s">
        <v>530</v>
      </c>
      <c r="B86" s="131" t="s">
        <v>419</v>
      </c>
      <c r="C86" s="132" t="s">
        <v>531</v>
      </c>
      <c r="D86" s="133">
        <v>18400</v>
      </c>
      <c r="E86" s="134">
        <v>17957.2</v>
      </c>
      <c r="F86" s="135">
        <f t="shared" si="1"/>
        <v>442.79999999999927</v>
      </c>
    </row>
    <row r="87" spans="1:6" s="123" customFormat="1" ht="45" x14ac:dyDescent="0.2">
      <c r="A87" s="130" t="s">
        <v>532</v>
      </c>
      <c r="B87" s="131" t="s">
        <v>419</v>
      </c>
      <c r="C87" s="132" t="s">
        <v>533</v>
      </c>
      <c r="D87" s="133">
        <v>16000</v>
      </c>
      <c r="E87" s="134">
        <v>15712.55</v>
      </c>
      <c r="F87" s="135">
        <f t="shared" si="1"/>
        <v>287.45000000000073</v>
      </c>
    </row>
    <row r="88" spans="1:6" s="123" customFormat="1" ht="45" x14ac:dyDescent="0.2">
      <c r="A88" s="130" t="s">
        <v>465</v>
      </c>
      <c r="B88" s="131" t="s">
        <v>419</v>
      </c>
      <c r="C88" s="132" t="s">
        <v>534</v>
      </c>
      <c r="D88" s="133">
        <v>16000</v>
      </c>
      <c r="E88" s="134">
        <v>15712.55</v>
      </c>
      <c r="F88" s="135">
        <f t="shared" si="1"/>
        <v>287.45000000000073</v>
      </c>
    </row>
    <row r="89" spans="1:6" s="123" customFormat="1" ht="22.5" x14ac:dyDescent="0.2">
      <c r="A89" s="130" t="s">
        <v>467</v>
      </c>
      <c r="B89" s="131" t="s">
        <v>419</v>
      </c>
      <c r="C89" s="132" t="s">
        <v>535</v>
      </c>
      <c r="D89" s="133">
        <v>16000</v>
      </c>
      <c r="E89" s="134">
        <v>15712.55</v>
      </c>
      <c r="F89" s="135">
        <f t="shared" si="1"/>
        <v>287.45000000000073</v>
      </c>
    </row>
    <row r="90" spans="1:6" s="123" customFormat="1" ht="22.5" x14ac:dyDescent="0.2">
      <c r="A90" s="130" t="s">
        <v>469</v>
      </c>
      <c r="B90" s="131" t="s">
        <v>419</v>
      </c>
      <c r="C90" s="132" t="s">
        <v>536</v>
      </c>
      <c r="D90" s="133">
        <v>12200</v>
      </c>
      <c r="E90" s="134">
        <v>12068</v>
      </c>
      <c r="F90" s="135">
        <f t="shared" si="1"/>
        <v>132</v>
      </c>
    </row>
    <row r="91" spans="1:6" s="123" customFormat="1" ht="33.75" x14ac:dyDescent="0.2">
      <c r="A91" s="130" t="s">
        <v>473</v>
      </c>
      <c r="B91" s="131" t="s">
        <v>419</v>
      </c>
      <c r="C91" s="132" t="s">
        <v>537</v>
      </c>
      <c r="D91" s="133">
        <v>3800</v>
      </c>
      <c r="E91" s="134">
        <v>3644.55</v>
      </c>
      <c r="F91" s="135">
        <f t="shared" si="1"/>
        <v>155.44999999999982</v>
      </c>
    </row>
    <row r="92" spans="1:6" s="123" customFormat="1" ht="56.25" x14ac:dyDescent="0.2">
      <c r="A92" s="130" t="s">
        <v>538</v>
      </c>
      <c r="B92" s="131" t="s">
        <v>419</v>
      </c>
      <c r="C92" s="132" t="s">
        <v>539</v>
      </c>
      <c r="D92" s="133">
        <v>2400</v>
      </c>
      <c r="E92" s="134">
        <v>2244.65</v>
      </c>
      <c r="F92" s="135">
        <f t="shared" si="1"/>
        <v>155.34999999999991</v>
      </c>
    </row>
    <row r="93" spans="1:6" s="123" customFormat="1" ht="45" x14ac:dyDescent="0.2">
      <c r="A93" s="130" t="s">
        <v>465</v>
      </c>
      <c r="B93" s="131" t="s">
        <v>419</v>
      </c>
      <c r="C93" s="132" t="s">
        <v>540</v>
      </c>
      <c r="D93" s="133">
        <v>2400</v>
      </c>
      <c r="E93" s="134">
        <v>2244.65</v>
      </c>
      <c r="F93" s="135">
        <f t="shared" si="1"/>
        <v>155.34999999999991</v>
      </c>
    </row>
    <row r="94" spans="1:6" s="123" customFormat="1" ht="22.5" x14ac:dyDescent="0.2">
      <c r="A94" s="130" t="s">
        <v>467</v>
      </c>
      <c r="B94" s="131" t="s">
        <v>419</v>
      </c>
      <c r="C94" s="132" t="s">
        <v>541</v>
      </c>
      <c r="D94" s="133">
        <v>2400</v>
      </c>
      <c r="E94" s="134">
        <v>2244.65</v>
      </c>
      <c r="F94" s="135">
        <f t="shared" si="1"/>
        <v>155.34999999999991</v>
      </c>
    </row>
    <row r="95" spans="1:6" s="123" customFormat="1" ht="22.5" x14ac:dyDescent="0.2">
      <c r="A95" s="130" t="s">
        <v>469</v>
      </c>
      <c r="B95" s="131" t="s">
        <v>419</v>
      </c>
      <c r="C95" s="132" t="s">
        <v>542</v>
      </c>
      <c r="D95" s="133">
        <v>1800</v>
      </c>
      <c r="E95" s="134">
        <v>1724</v>
      </c>
      <c r="F95" s="135">
        <f t="shared" si="1"/>
        <v>76</v>
      </c>
    </row>
    <row r="96" spans="1:6" s="123" customFormat="1" ht="33.75" x14ac:dyDescent="0.2">
      <c r="A96" s="130" t="s">
        <v>473</v>
      </c>
      <c r="B96" s="131" t="s">
        <v>419</v>
      </c>
      <c r="C96" s="132" t="s">
        <v>543</v>
      </c>
      <c r="D96" s="133">
        <v>600</v>
      </c>
      <c r="E96" s="134">
        <v>520.65</v>
      </c>
      <c r="F96" s="135">
        <f t="shared" si="1"/>
        <v>79.350000000000023</v>
      </c>
    </row>
    <row r="97" spans="1:6" s="123" customFormat="1" x14ac:dyDescent="0.2">
      <c r="A97" s="130" t="s">
        <v>544</v>
      </c>
      <c r="B97" s="131" t="s">
        <v>419</v>
      </c>
      <c r="C97" s="132" t="s">
        <v>545</v>
      </c>
      <c r="D97" s="133">
        <v>200</v>
      </c>
      <c r="E97" s="134">
        <v>200</v>
      </c>
      <c r="F97" s="135" t="str">
        <f t="shared" si="1"/>
        <v>-</v>
      </c>
    </row>
    <row r="98" spans="1:6" s="123" customFormat="1" ht="90" x14ac:dyDescent="0.2">
      <c r="A98" s="136" t="s">
        <v>546</v>
      </c>
      <c r="B98" s="131" t="s">
        <v>419</v>
      </c>
      <c r="C98" s="132" t="s">
        <v>547</v>
      </c>
      <c r="D98" s="133">
        <v>200</v>
      </c>
      <c r="E98" s="134">
        <v>200</v>
      </c>
      <c r="F98" s="135" t="str">
        <f t="shared" si="1"/>
        <v>-</v>
      </c>
    </row>
    <row r="99" spans="1:6" s="123" customFormat="1" ht="22.5" x14ac:dyDescent="0.2">
      <c r="A99" s="130" t="s">
        <v>432</v>
      </c>
      <c r="B99" s="131" t="s">
        <v>419</v>
      </c>
      <c r="C99" s="132" t="s">
        <v>548</v>
      </c>
      <c r="D99" s="133">
        <v>200</v>
      </c>
      <c r="E99" s="134">
        <v>200</v>
      </c>
      <c r="F99" s="135" t="str">
        <f t="shared" si="1"/>
        <v>-</v>
      </c>
    </row>
    <row r="100" spans="1:6" s="123" customFormat="1" ht="22.5" x14ac:dyDescent="0.2">
      <c r="A100" s="130" t="s">
        <v>434</v>
      </c>
      <c r="B100" s="131" t="s">
        <v>419</v>
      </c>
      <c r="C100" s="132" t="s">
        <v>549</v>
      </c>
      <c r="D100" s="133">
        <v>200</v>
      </c>
      <c r="E100" s="134">
        <v>200</v>
      </c>
      <c r="F100" s="135" t="str">
        <f t="shared" si="1"/>
        <v>-</v>
      </c>
    </row>
    <row r="101" spans="1:6" s="123" customFormat="1" x14ac:dyDescent="0.2">
      <c r="A101" s="130" t="s">
        <v>436</v>
      </c>
      <c r="B101" s="131" t="s">
        <v>419</v>
      </c>
      <c r="C101" s="132" t="s">
        <v>550</v>
      </c>
      <c r="D101" s="133">
        <v>200</v>
      </c>
      <c r="E101" s="134">
        <v>200</v>
      </c>
      <c r="F101" s="135" t="str">
        <f t="shared" si="1"/>
        <v>-</v>
      </c>
    </row>
    <row r="102" spans="1:6" s="123" customFormat="1" ht="33.75" x14ac:dyDescent="0.2">
      <c r="A102" s="130" t="s">
        <v>551</v>
      </c>
      <c r="B102" s="131" t="s">
        <v>419</v>
      </c>
      <c r="C102" s="132" t="s">
        <v>552</v>
      </c>
      <c r="D102" s="133">
        <v>761700</v>
      </c>
      <c r="E102" s="134">
        <v>468100</v>
      </c>
      <c r="F102" s="135">
        <f t="shared" si="1"/>
        <v>293600</v>
      </c>
    </row>
    <row r="103" spans="1:6" s="123" customFormat="1" ht="45" x14ac:dyDescent="0.2">
      <c r="A103" s="130" t="s">
        <v>459</v>
      </c>
      <c r="B103" s="131" t="s">
        <v>419</v>
      </c>
      <c r="C103" s="132" t="s">
        <v>553</v>
      </c>
      <c r="D103" s="133">
        <v>338100</v>
      </c>
      <c r="E103" s="134">
        <v>221000</v>
      </c>
      <c r="F103" s="135">
        <f t="shared" si="1"/>
        <v>117100</v>
      </c>
    </row>
    <row r="104" spans="1:6" s="123" customFormat="1" ht="33.75" x14ac:dyDescent="0.2">
      <c r="A104" s="130" t="s">
        <v>513</v>
      </c>
      <c r="B104" s="131" t="s">
        <v>419</v>
      </c>
      <c r="C104" s="132" t="s">
        <v>554</v>
      </c>
      <c r="D104" s="133">
        <v>338100</v>
      </c>
      <c r="E104" s="134">
        <v>221000</v>
      </c>
      <c r="F104" s="135">
        <f t="shared" si="1"/>
        <v>117100</v>
      </c>
    </row>
    <row r="105" spans="1:6" s="123" customFormat="1" ht="123.75" x14ac:dyDescent="0.2">
      <c r="A105" s="136" t="s">
        <v>555</v>
      </c>
      <c r="B105" s="131" t="s">
        <v>419</v>
      </c>
      <c r="C105" s="132" t="s">
        <v>556</v>
      </c>
      <c r="D105" s="133">
        <v>338100</v>
      </c>
      <c r="E105" s="134">
        <v>221000</v>
      </c>
      <c r="F105" s="135">
        <f t="shared" si="1"/>
        <v>117100</v>
      </c>
    </row>
    <row r="106" spans="1:6" s="123" customFormat="1" x14ac:dyDescent="0.2">
      <c r="A106" s="130" t="s">
        <v>517</v>
      </c>
      <c r="B106" s="131" t="s">
        <v>419</v>
      </c>
      <c r="C106" s="132" t="s">
        <v>557</v>
      </c>
      <c r="D106" s="133">
        <v>338100</v>
      </c>
      <c r="E106" s="134">
        <v>221000</v>
      </c>
      <c r="F106" s="135">
        <f t="shared" si="1"/>
        <v>117100</v>
      </c>
    </row>
    <row r="107" spans="1:6" s="123" customFormat="1" x14ac:dyDescent="0.2">
      <c r="A107" s="130" t="s">
        <v>115</v>
      </c>
      <c r="B107" s="131" t="s">
        <v>419</v>
      </c>
      <c r="C107" s="132" t="s">
        <v>558</v>
      </c>
      <c r="D107" s="133">
        <v>338100</v>
      </c>
      <c r="E107" s="134">
        <v>221000</v>
      </c>
      <c r="F107" s="135">
        <f t="shared" si="1"/>
        <v>117100</v>
      </c>
    </row>
    <row r="108" spans="1:6" s="123" customFormat="1" ht="22.5" x14ac:dyDescent="0.2">
      <c r="A108" s="130" t="s">
        <v>528</v>
      </c>
      <c r="B108" s="131" t="s">
        <v>419</v>
      </c>
      <c r="C108" s="132" t="s">
        <v>559</v>
      </c>
      <c r="D108" s="133">
        <v>423600</v>
      </c>
      <c r="E108" s="134">
        <v>247100</v>
      </c>
      <c r="F108" s="135">
        <f t="shared" si="1"/>
        <v>176500</v>
      </c>
    </row>
    <row r="109" spans="1:6" s="123" customFormat="1" x14ac:dyDescent="0.2">
      <c r="A109" s="130" t="s">
        <v>544</v>
      </c>
      <c r="B109" s="131" t="s">
        <v>419</v>
      </c>
      <c r="C109" s="132" t="s">
        <v>560</v>
      </c>
      <c r="D109" s="133">
        <v>423600</v>
      </c>
      <c r="E109" s="134">
        <v>247100</v>
      </c>
      <c r="F109" s="135">
        <f t="shared" si="1"/>
        <v>176500</v>
      </c>
    </row>
    <row r="110" spans="1:6" s="123" customFormat="1" ht="78.75" x14ac:dyDescent="0.2">
      <c r="A110" s="136" t="s">
        <v>561</v>
      </c>
      <c r="B110" s="131" t="s">
        <v>419</v>
      </c>
      <c r="C110" s="132" t="s">
        <v>562</v>
      </c>
      <c r="D110" s="133">
        <v>423600</v>
      </c>
      <c r="E110" s="134">
        <v>247100</v>
      </c>
      <c r="F110" s="135">
        <f t="shared" si="1"/>
        <v>176500</v>
      </c>
    </row>
    <row r="111" spans="1:6" s="123" customFormat="1" x14ac:dyDescent="0.2">
      <c r="A111" s="130" t="s">
        <v>517</v>
      </c>
      <c r="B111" s="131" t="s">
        <v>419</v>
      </c>
      <c r="C111" s="132" t="s">
        <v>563</v>
      </c>
      <c r="D111" s="133">
        <v>423600</v>
      </c>
      <c r="E111" s="134">
        <v>247100</v>
      </c>
      <c r="F111" s="135">
        <f t="shared" si="1"/>
        <v>176500</v>
      </c>
    </row>
    <row r="112" spans="1:6" s="123" customFormat="1" x14ac:dyDescent="0.2">
      <c r="A112" s="130" t="s">
        <v>115</v>
      </c>
      <c r="B112" s="131" t="s">
        <v>419</v>
      </c>
      <c r="C112" s="132" t="s">
        <v>564</v>
      </c>
      <c r="D112" s="133">
        <v>423600</v>
      </c>
      <c r="E112" s="134">
        <v>247100</v>
      </c>
      <c r="F112" s="135">
        <f t="shared" si="1"/>
        <v>176500</v>
      </c>
    </row>
    <row r="113" spans="1:6" s="123" customFormat="1" x14ac:dyDescent="0.2">
      <c r="A113" s="130" t="s">
        <v>565</v>
      </c>
      <c r="B113" s="131" t="s">
        <v>419</v>
      </c>
      <c r="C113" s="132" t="s">
        <v>566</v>
      </c>
      <c r="D113" s="133">
        <v>397300</v>
      </c>
      <c r="E113" s="134" t="s">
        <v>39</v>
      </c>
      <c r="F113" s="135">
        <f t="shared" si="1"/>
        <v>397300</v>
      </c>
    </row>
    <row r="114" spans="1:6" s="123" customFormat="1" ht="22.5" x14ac:dyDescent="0.2">
      <c r="A114" s="130" t="s">
        <v>528</v>
      </c>
      <c r="B114" s="131" t="s">
        <v>419</v>
      </c>
      <c r="C114" s="132" t="s">
        <v>567</v>
      </c>
      <c r="D114" s="133">
        <v>397300</v>
      </c>
      <c r="E114" s="134" t="s">
        <v>39</v>
      </c>
      <c r="F114" s="135">
        <f t="shared" si="1"/>
        <v>397300</v>
      </c>
    </row>
    <row r="115" spans="1:6" s="123" customFormat="1" x14ac:dyDescent="0.2">
      <c r="A115" s="130" t="s">
        <v>530</v>
      </c>
      <c r="B115" s="131" t="s">
        <v>419</v>
      </c>
      <c r="C115" s="132" t="s">
        <v>568</v>
      </c>
      <c r="D115" s="133">
        <v>397300</v>
      </c>
      <c r="E115" s="134" t="s">
        <v>39</v>
      </c>
      <c r="F115" s="135">
        <f t="shared" si="1"/>
        <v>397300</v>
      </c>
    </row>
    <row r="116" spans="1:6" s="123" customFormat="1" ht="56.25" x14ac:dyDescent="0.2">
      <c r="A116" s="130" t="s">
        <v>538</v>
      </c>
      <c r="B116" s="131" t="s">
        <v>419</v>
      </c>
      <c r="C116" s="132" t="s">
        <v>569</v>
      </c>
      <c r="D116" s="133">
        <v>397300</v>
      </c>
      <c r="E116" s="134" t="s">
        <v>39</v>
      </c>
      <c r="F116" s="135">
        <f t="shared" si="1"/>
        <v>397300</v>
      </c>
    </row>
    <row r="117" spans="1:6" s="123" customFormat="1" x14ac:dyDescent="0.2">
      <c r="A117" s="130" t="s">
        <v>485</v>
      </c>
      <c r="B117" s="131" t="s">
        <v>419</v>
      </c>
      <c r="C117" s="132" t="s">
        <v>570</v>
      </c>
      <c r="D117" s="133">
        <v>397300</v>
      </c>
      <c r="E117" s="134" t="s">
        <v>39</v>
      </c>
      <c r="F117" s="135">
        <f t="shared" si="1"/>
        <v>397300</v>
      </c>
    </row>
    <row r="118" spans="1:6" s="123" customFormat="1" x14ac:dyDescent="0.2">
      <c r="A118" s="130" t="s">
        <v>571</v>
      </c>
      <c r="B118" s="131" t="s">
        <v>419</v>
      </c>
      <c r="C118" s="132" t="s">
        <v>572</v>
      </c>
      <c r="D118" s="133">
        <v>397300</v>
      </c>
      <c r="E118" s="134" t="s">
        <v>39</v>
      </c>
      <c r="F118" s="135">
        <f t="shared" si="1"/>
        <v>397300</v>
      </c>
    </row>
    <row r="119" spans="1:6" s="123" customFormat="1" x14ac:dyDescent="0.2">
      <c r="A119" s="130" t="s">
        <v>573</v>
      </c>
      <c r="B119" s="131" t="s">
        <v>419</v>
      </c>
      <c r="C119" s="132" t="s">
        <v>574</v>
      </c>
      <c r="D119" s="133">
        <v>4070700</v>
      </c>
      <c r="E119" s="134">
        <v>2387800.98</v>
      </c>
      <c r="F119" s="135">
        <f t="shared" si="1"/>
        <v>1682899.02</v>
      </c>
    </row>
    <row r="120" spans="1:6" s="123" customFormat="1" ht="22.5" x14ac:dyDescent="0.2">
      <c r="A120" s="130" t="s">
        <v>438</v>
      </c>
      <c r="B120" s="131" t="s">
        <v>419</v>
      </c>
      <c r="C120" s="132" t="s">
        <v>575</v>
      </c>
      <c r="D120" s="133">
        <v>520000</v>
      </c>
      <c r="E120" s="134">
        <v>323952</v>
      </c>
      <c r="F120" s="135">
        <f t="shared" si="1"/>
        <v>196048</v>
      </c>
    </row>
    <row r="121" spans="1:6" s="123" customFormat="1" ht="33.75" x14ac:dyDescent="0.2">
      <c r="A121" s="130" t="s">
        <v>440</v>
      </c>
      <c r="B121" s="131" t="s">
        <v>419</v>
      </c>
      <c r="C121" s="132" t="s">
        <v>576</v>
      </c>
      <c r="D121" s="133">
        <v>500000</v>
      </c>
      <c r="E121" s="134">
        <v>303952</v>
      </c>
      <c r="F121" s="135">
        <f t="shared" si="1"/>
        <v>196048</v>
      </c>
    </row>
    <row r="122" spans="1:6" s="123" customFormat="1" ht="67.5" x14ac:dyDescent="0.2">
      <c r="A122" s="136" t="s">
        <v>577</v>
      </c>
      <c r="B122" s="131" t="s">
        <v>419</v>
      </c>
      <c r="C122" s="132" t="s">
        <v>578</v>
      </c>
      <c r="D122" s="133">
        <v>300000</v>
      </c>
      <c r="E122" s="134">
        <v>212000</v>
      </c>
      <c r="F122" s="135">
        <f t="shared" si="1"/>
        <v>88000</v>
      </c>
    </row>
    <row r="123" spans="1:6" s="123" customFormat="1" ht="22.5" x14ac:dyDescent="0.2">
      <c r="A123" s="130" t="s">
        <v>432</v>
      </c>
      <c r="B123" s="131" t="s">
        <v>419</v>
      </c>
      <c r="C123" s="132" t="s">
        <v>579</v>
      </c>
      <c r="D123" s="133">
        <v>300000</v>
      </c>
      <c r="E123" s="134">
        <v>212000</v>
      </c>
      <c r="F123" s="135">
        <f t="shared" si="1"/>
        <v>88000</v>
      </c>
    </row>
    <row r="124" spans="1:6" s="123" customFormat="1" ht="22.5" x14ac:dyDescent="0.2">
      <c r="A124" s="130" t="s">
        <v>434</v>
      </c>
      <c r="B124" s="131" t="s">
        <v>419</v>
      </c>
      <c r="C124" s="132" t="s">
        <v>580</v>
      </c>
      <c r="D124" s="133">
        <v>300000</v>
      </c>
      <c r="E124" s="134">
        <v>212000</v>
      </c>
      <c r="F124" s="135">
        <f t="shared" si="1"/>
        <v>88000</v>
      </c>
    </row>
    <row r="125" spans="1:6" s="123" customFormat="1" x14ac:dyDescent="0.2">
      <c r="A125" s="130" t="s">
        <v>436</v>
      </c>
      <c r="B125" s="131" t="s">
        <v>419</v>
      </c>
      <c r="C125" s="132" t="s">
        <v>581</v>
      </c>
      <c r="D125" s="133">
        <v>300000</v>
      </c>
      <c r="E125" s="134">
        <v>212000</v>
      </c>
      <c r="F125" s="135">
        <f t="shared" si="1"/>
        <v>88000</v>
      </c>
    </row>
    <row r="126" spans="1:6" s="123" customFormat="1" ht="67.5" x14ac:dyDescent="0.2">
      <c r="A126" s="136" t="s">
        <v>582</v>
      </c>
      <c r="B126" s="131" t="s">
        <v>419</v>
      </c>
      <c r="C126" s="132" t="s">
        <v>583</v>
      </c>
      <c r="D126" s="133">
        <v>200000</v>
      </c>
      <c r="E126" s="134">
        <v>91952</v>
      </c>
      <c r="F126" s="135">
        <f t="shared" si="1"/>
        <v>108048</v>
      </c>
    </row>
    <row r="127" spans="1:6" s="123" customFormat="1" x14ac:dyDescent="0.2">
      <c r="A127" s="130" t="s">
        <v>584</v>
      </c>
      <c r="B127" s="131" t="s">
        <v>419</v>
      </c>
      <c r="C127" s="132" t="s">
        <v>585</v>
      </c>
      <c r="D127" s="133">
        <v>200000</v>
      </c>
      <c r="E127" s="134">
        <v>91952</v>
      </c>
      <c r="F127" s="135">
        <f t="shared" si="1"/>
        <v>108048</v>
      </c>
    </row>
    <row r="128" spans="1:6" s="123" customFormat="1" x14ac:dyDescent="0.2">
      <c r="A128" s="130" t="s">
        <v>586</v>
      </c>
      <c r="B128" s="131" t="s">
        <v>419</v>
      </c>
      <c r="C128" s="132" t="s">
        <v>587</v>
      </c>
      <c r="D128" s="133">
        <v>200000</v>
      </c>
      <c r="E128" s="134">
        <v>91952</v>
      </c>
      <c r="F128" s="135">
        <f t="shared" si="1"/>
        <v>108048</v>
      </c>
    </row>
    <row r="129" spans="1:6" s="123" customFormat="1" ht="22.5" x14ac:dyDescent="0.2">
      <c r="A129" s="130" t="s">
        <v>588</v>
      </c>
      <c r="B129" s="131" t="s">
        <v>419</v>
      </c>
      <c r="C129" s="132" t="s">
        <v>589</v>
      </c>
      <c r="D129" s="133">
        <v>20000</v>
      </c>
      <c r="E129" s="134">
        <v>20000</v>
      </c>
      <c r="F129" s="135" t="str">
        <f t="shared" si="1"/>
        <v>-</v>
      </c>
    </row>
    <row r="130" spans="1:6" s="123" customFormat="1" ht="67.5" x14ac:dyDescent="0.2">
      <c r="A130" s="136" t="s">
        <v>590</v>
      </c>
      <c r="B130" s="131" t="s">
        <v>419</v>
      </c>
      <c r="C130" s="132" t="s">
        <v>591</v>
      </c>
      <c r="D130" s="133">
        <v>20000</v>
      </c>
      <c r="E130" s="134">
        <v>20000</v>
      </c>
      <c r="F130" s="135" t="str">
        <f t="shared" si="1"/>
        <v>-</v>
      </c>
    </row>
    <row r="131" spans="1:6" s="123" customFormat="1" ht="22.5" x14ac:dyDescent="0.2">
      <c r="A131" s="130" t="s">
        <v>432</v>
      </c>
      <c r="B131" s="131" t="s">
        <v>419</v>
      </c>
      <c r="C131" s="132" t="s">
        <v>592</v>
      </c>
      <c r="D131" s="133">
        <v>20000</v>
      </c>
      <c r="E131" s="134">
        <v>20000</v>
      </c>
      <c r="F131" s="135" t="str">
        <f t="shared" si="1"/>
        <v>-</v>
      </c>
    </row>
    <row r="132" spans="1:6" s="123" customFormat="1" ht="22.5" x14ac:dyDescent="0.2">
      <c r="A132" s="130" t="s">
        <v>434</v>
      </c>
      <c r="B132" s="131" t="s">
        <v>419</v>
      </c>
      <c r="C132" s="132" t="s">
        <v>593</v>
      </c>
      <c r="D132" s="133">
        <v>20000</v>
      </c>
      <c r="E132" s="134">
        <v>20000</v>
      </c>
      <c r="F132" s="135" t="str">
        <f t="shared" si="1"/>
        <v>-</v>
      </c>
    </row>
    <row r="133" spans="1:6" s="123" customFormat="1" x14ac:dyDescent="0.2">
      <c r="A133" s="130" t="s">
        <v>436</v>
      </c>
      <c r="B133" s="131" t="s">
        <v>419</v>
      </c>
      <c r="C133" s="132" t="s">
        <v>594</v>
      </c>
      <c r="D133" s="133">
        <v>20000</v>
      </c>
      <c r="E133" s="134">
        <v>20000</v>
      </c>
      <c r="F133" s="135" t="str">
        <f t="shared" si="1"/>
        <v>-</v>
      </c>
    </row>
    <row r="134" spans="1:6" s="123" customFormat="1" ht="45" x14ac:dyDescent="0.2">
      <c r="A134" s="130" t="s">
        <v>459</v>
      </c>
      <c r="B134" s="131" t="s">
        <v>419</v>
      </c>
      <c r="C134" s="132" t="s">
        <v>595</v>
      </c>
      <c r="D134" s="133">
        <v>1482700</v>
      </c>
      <c r="E134" s="134">
        <v>774026</v>
      </c>
      <c r="F134" s="135">
        <f t="shared" si="1"/>
        <v>708674</v>
      </c>
    </row>
    <row r="135" spans="1:6" s="123" customFormat="1" ht="22.5" x14ac:dyDescent="0.2">
      <c r="A135" s="130" t="s">
        <v>461</v>
      </c>
      <c r="B135" s="131" t="s">
        <v>419</v>
      </c>
      <c r="C135" s="132" t="s">
        <v>596</v>
      </c>
      <c r="D135" s="133">
        <v>1482700</v>
      </c>
      <c r="E135" s="134">
        <v>774026</v>
      </c>
      <c r="F135" s="135">
        <f t="shared" si="1"/>
        <v>708674</v>
      </c>
    </row>
    <row r="136" spans="1:6" s="123" customFormat="1" ht="112.5" x14ac:dyDescent="0.2">
      <c r="A136" s="136" t="s">
        <v>597</v>
      </c>
      <c r="B136" s="131" t="s">
        <v>419</v>
      </c>
      <c r="C136" s="132" t="s">
        <v>598</v>
      </c>
      <c r="D136" s="133">
        <v>800000</v>
      </c>
      <c r="E136" s="134">
        <v>416000</v>
      </c>
      <c r="F136" s="135">
        <f t="shared" si="1"/>
        <v>384000</v>
      </c>
    </row>
    <row r="137" spans="1:6" s="123" customFormat="1" ht="22.5" x14ac:dyDescent="0.2">
      <c r="A137" s="130" t="s">
        <v>432</v>
      </c>
      <c r="B137" s="131" t="s">
        <v>419</v>
      </c>
      <c r="C137" s="132" t="s">
        <v>599</v>
      </c>
      <c r="D137" s="133">
        <v>800000</v>
      </c>
      <c r="E137" s="134">
        <v>416000</v>
      </c>
      <c r="F137" s="135">
        <f t="shared" si="1"/>
        <v>384000</v>
      </c>
    </row>
    <row r="138" spans="1:6" s="123" customFormat="1" ht="22.5" x14ac:dyDescent="0.2">
      <c r="A138" s="130" t="s">
        <v>434</v>
      </c>
      <c r="B138" s="131" t="s">
        <v>419</v>
      </c>
      <c r="C138" s="132" t="s">
        <v>600</v>
      </c>
      <c r="D138" s="133">
        <v>800000</v>
      </c>
      <c r="E138" s="134">
        <v>416000</v>
      </c>
      <c r="F138" s="135">
        <f t="shared" si="1"/>
        <v>384000</v>
      </c>
    </row>
    <row r="139" spans="1:6" s="123" customFormat="1" x14ac:dyDescent="0.2">
      <c r="A139" s="130" t="s">
        <v>436</v>
      </c>
      <c r="B139" s="131" t="s">
        <v>419</v>
      </c>
      <c r="C139" s="132" t="s">
        <v>601</v>
      </c>
      <c r="D139" s="133">
        <v>800000</v>
      </c>
      <c r="E139" s="134">
        <v>416000</v>
      </c>
      <c r="F139" s="135">
        <f t="shared" si="1"/>
        <v>384000</v>
      </c>
    </row>
    <row r="140" spans="1:6" s="123" customFormat="1" ht="90" x14ac:dyDescent="0.2">
      <c r="A140" s="136" t="s">
        <v>602</v>
      </c>
      <c r="B140" s="131" t="s">
        <v>419</v>
      </c>
      <c r="C140" s="132" t="s">
        <v>603</v>
      </c>
      <c r="D140" s="133">
        <v>180000</v>
      </c>
      <c r="E140" s="134">
        <v>180000</v>
      </c>
      <c r="F140" s="135" t="str">
        <f t="shared" si="1"/>
        <v>-</v>
      </c>
    </row>
    <row r="141" spans="1:6" s="123" customFormat="1" x14ac:dyDescent="0.2">
      <c r="A141" s="130" t="s">
        <v>485</v>
      </c>
      <c r="B141" s="131" t="s">
        <v>419</v>
      </c>
      <c r="C141" s="132" t="s">
        <v>604</v>
      </c>
      <c r="D141" s="133">
        <v>180000</v>
      </c>
      <c r="E141" s="134">
        <v>180000</v>
      </c>
      <c r="F141" s="135" t="str">
        <f t="shared" si="1"/>
        <v>-</v>
      </c>
    </row>
    <row r="142" spans="1:6" s="123" customFormat="1" x14ac:dyDescent="0.2">
      <c r="A142" s="130" t="s">
        <v>487</v>
      </c>
      <c r="B142" s="131" t="s">
        <v>419</v>
      </c>
      <c r="C142" s="132" t="s">
        <v>605</v>
      </c>
      <c r="D142" s="133">
        <v>180000</v>
      </c>
      <c r="E142" s="134">
        <v>180000</v>
      </c>
      <c r="F142" s="135" t="str">
        <f t="shared" si="1"/>
        <v>-</v>
      </c>
    </row>
    <row r="143" spans="1:6" s="123" customFormat="1" x14ac:dyDescent="0.2">
      <c r="A143" s="130" t="s">
        <v>606</v>
      </c>
      <c r="B143" s="131" t="s">
        <v>419</v>
      </c>
      <c r="C143" s="132" t="s">
        <v>607</v>
      </c>
      <c r="D143" s="133">
        <v>180000</v>
      </c>
      <c r="E143" s="134">
        <v>180000</v>
      </c>
      <c r="F143" s="135" t="str">
        <f t="shared" ref="F143:F206" si="2">IF(OR(D143="-",IF(E143="-",0,E143)&gt;=IF(D143="-",0,D143)),"-",IF(D143="-",0,D143)-IF(E143="-",0,E143))</f>
        <v>-</v>
      </c>
    </row>
    <row r="144" spans="1:6" s="123" customFormat="1" ht="78.75" x14ac:dyDescent="0.2">
      <c r="A144" s="136" t="s">
        <v>608</v>
      </c>
      <c r="B144" s="131" t="s">
        <v>419</v>
      </c>
      <c r="C144" s="132" t="s">
        <v>609</v>
      </c>
      <c r="D144" s="133">
        <v>100000</v>
      </c>
      <c r="E144" s="134">
        <v>100000</v>
      </c>
      <c r="F144" s="135" t="str">
        <f t="shared" si="2"/>
        <v>-</v>
      </c>
    </row>
    <row r="145" spans="1:6" s="123" customFormat="1" ht="22.5" x14ac:dyDescent="0.2">
      <c r="A145" s="130" t="s">
        <v>432</v>
      </c>
      <c r="B145" s="131" t="s">
        <v>419</v>
      </c>
      <c r="C145" s="132" t="s">
        <v>610</v>
      </c>
      <c r="D145" s="133">
        <v>100000</v>
      </c>
      <c r="E145" s="134">
        <v>100000</v>
      </c>
      <c r="F145" s="135" t="str">
        <f t="shared" si="2"/>
        <v>-</v>
      </c>
    </row>
    <row r="146" spans="1:6" s="123" customFormat="1" ht="22.5" x14ac:dyDescent="0.2">
      <c r="A146" s="130" t="s">
        <v>434</v>
      </c>
      <c r="B146" s="131" t="s">
        <v>419</v>
      </c>
      <c r="C146" s="132" t="s">
        <v>611</v>
      </c>
      <c r="D146" s="133">
        <v>100000</v>
      </c>
      <c r="E146" s="134">
        <v>100000</v>
      </c>
      <c r="F146" s="135" t="str">
        <f t="shared" si="2"/>
        <v>-</v>
      </c>
    </row>
    <row r="147" spans="1:6" s="123" customFormat="1" x14ac:dyDescent="0.2">
      <c r="A147" s="130" t="s">
        <v>436</v>
      </c>
      <c r="B147" s="131" t="s">
        <v>419</v>
      </c>
      <c r="C147" s="132" t="s">
        <v>612</v>
      </c>
      <c r="D147" s="133">
        <v>100000</v>
      </c>
      <c r="E147" s="134">
        <v>100000</v>
      </c>
      <c r="F147" s="135" t="str">
        <f t="shared" si="2"/>
        <v>-</v>
      </c>
    </row>
    <row r="148" spans="1:6" s="123" customFormat="1" ht="78.75" x14ac:dyDescent="0.2">
      <c r="A148" s="136" t="s">
        <v>613</v>
      </c>
      <c r="B148" s="131" t="s">
        <v>419</v>
      </c>
      <c r="C148" s="132" t="s">
        <v>614</v>
      </c>
      <c r="D148" s="133">
        <v>30000</v>
      </c>
      <c r="E148" s="134">
        <v>30000</v>
      </c>
      <c r="F148" s="135" t="str">
        <f t="shared" si="2"/>
        <v>-</v>
      </c>
    </row>
    <row r="149" spans="1:6" s="123" customFormat="1" ht="22.5" x14ac:dyDescent="0.2">
      <c r="A149" s="130" t="s">
        <v>432</v>
      </c>
      <c r="B149" s="131" t="s">
        <v>419</v>
      </c>
      <c r="C149" s="132" t="s">
        <v>615</v>
      </c>
      <c r="D149" s="133">
        <v>30000</v>
      </c>
      <c r="E149" s="134">
        <v>30000</v>
      </c>
      <c r="F149" s="135" t="str">
        <f t="shared" si="2"/>
        <v>-</v>
      </c>
    </row>
    <row r="150" spans="1:6" s="123" customFormat="1" ht="22.5" x14ac:dyDescent="0.2">
      <c r="A150" s="130" t="s">
        <v>434</v>
      </c>
      <c r="B150" s="131" t="s">
        <v>419</v>
      </c>
      <c r="C150" s="132" t="s">
        <v>616</v>
      </c>
      <c r="D150" s="133">
        <v>30000</v>
      </c>
      <c r="E150" s="134">
        <v>30000</v>
      </c>
      <c r="F150" s="135" t="str">
        <f t="shared" si="2"/>
        <v>-</v>
      </c>
    </row>
    <row r="151" spans="1:6" s="123" customFormat="1" x14ac:dyDescent="0.2">
      <c r="A151" s="130" t="s">
        <v>436</v>
      </c>
      <c r="B151" s="131" t="s">
        <v>419</v>
      </c>
      <c r="C151" s="132" t="s">
        <v>617</v>
      </c>
      <c r="D151" s="133">
        <v>30000</v>
      </c>
      <c r="E151" s="134">
        <v>30000</v>
      </c>
      <c r="F151" s="135" t="str">
        <f t="shared" si="2"/>
        <v>-</v>
      </c>
    </row>
    <row r="152" spans="1:6" s="123" customFormat="1" ht="78.75" x14ac:dyDescent="0.2">
      <c r="A152" s="136" t="s">
        <v>503</v>
      </c>
      <c r="B152" s="131" t="s">
        <v>419</v>
      </c>
      <c r="C152" s="132" t="s">
        <v>618</v>
      </c>
      <c r="D152" s="133">
        <v>26000</v>
      </c>
      <c r="E152" s="134">
        <v>14000</v>
      </c>
      <c r="F152" s="135">
        <f t="shared" si="2"/>
        <v>12000</v>
      </c>
    </row>
    <row r="153" spans="1:6" s="123" customFormat="1" ht="22.5" x14ac:dyDescent="0.2">
      <c r="A153" s="130" t="s">
        <v>432</v>
      </c>
      <c r="B153" s="131" t="s">
        <v>419</v>
      </c>
      <c r="C153" s="132" t="s">
        <v>619</v>
      </c>
      <c r="D153" s="133">
        <v>26000</v>
      </c>
      <c r="E153" s="134">
        <v>14000</v>
      </c>
      <c r="F153" s="135">
        <f t="shared" si="2"/>
        <v>12000</v>
      </c>
    </row>
    <row r="154" spans="1:6" s="123" customFormat="1" ht="22.5" x14ac:dyDescent="0.2">
      <c r="A154" s="130" t="s">
        <v>434</v>
      </c>
      <c r="B154" s="131" t="s">
        <v>419</v>
      </c>
      <c r="C154" s="132" t="s">
        <v>620</v>
      </c>
      <c r="D154" s="133">
        <v>26000</v>
      </c>
      <c r="E154" s="134">
        <v>14000</v>
      </c>
      <c r="F154" s="135">
        <f t="shared" si="2"/>
        <v>12000</v>
      </c>
    </row>
    <row r="155" spans="1:6" s="123" customFormat="1" x14ac:dyDescent="0.2">
      <c r="A155" s="130" t="s">
        <v>436</v>
      </c>
      <c r="B155" s="131" t="s">
        <v>419</v>
      </c>
      <c r="C155" s="132" t="s">
        <v>621</v>
      </c>
      <c r="D155" s="133">
        <v>26000</v>
      </c>
      <c r="E155" s="134">
        <v>14000</v>
      </c>
      <c r="F155" s="135">
        <f t="shared" si="2"/>
        <v>12000</v>
      </c>
    </row>
    <row r="156" spans="1:6" s="123" customFormat="1" ht="67.5" x14ac:dyDescent="0.2">
      <c r="A156" s="136" t="s">
        <v>622</v>
      </c>
      <c r="B156" s="131" t="s">
        <v>419</v>
      </c>
      <c r="C156" s="132" t="s">
        <v>623</v>
      </c>
      <c r="D156" s="133">
        <v>346700</v>
      </c>
      <c r="E156" s="134">
        <v>34026</v>
      </c>
      <c r="F156" s="135">
        <f t="shared" si="2"/>
        <v>312674</v>
      </c>
    </row>
    <row r="157" spans="1:6" s="123" customFormat="1" x14ac:dyDescent="0.2">
      <c r="A157" s="130" t="s">
        <v>485</v>
      </c>
      <c r="B157" s="131" t="s">
        <v>419</v>
      </c>
      <c r="C157" s="132" t="s">
        <v>624</v>
      </c>
      <c r="D157" s="133">
        <v>346700</v>
      </c>
      <c r="E157" s="134">
        <v>34026</v>
      </c>
      <c r="F157" s="135">
        <f t="shared" si="2"/>
        <v>312674</v>
      </c>
    </row>
    <row r="158" spans="1:6" s="123" customFormat="1" x14ac:dyDescent="0.2">
      <c r="A158" s="130" t="s">
        <v>487</v>
      </c>
      <c r="B158" s="131" t="s">
        <v>419</v>
      </c>
      <c r="C158" s="132" t="s">
        <v>625</v>
      </c>
      <c r="D158" s="133">
        <v>346700</v>
      </c>
      <c r="E158" s="134">
        <v>34026</v>
      </c>
      <c r="F158" s="135">
        <f t="shared" si="2"/>
        <v>312674</v>
      </c>
    </row>
    <row r="159" spans="1:6" s="123" customFormat="1" ht="22.5" x14ac:dyDescent="0.2">
      <c r="A159" s="130" t="s">
        <v>489</v>
      </c>
      <c r="B159" s="131" t="s">
        <v>419</v>
      </c>
      <c r="C159" s="132" t="s">
        <v>626</v>
      </c>
      <c r="D159" s="133">
        <v>346700</v>
      </c>
      <c r="E159" s="134">
        <v>34026</v>
      </c>
      <c r="F159" s="135">
        <f t="shared" si="2"/>
        <v>312674</v>
      </c>
    </row>
    <row r="160" spans="1:6" s="123" customFormat="1" ht="22.5" x14ac:dyDescent="0.2">
      <c r="A160" s="130" t="s">
        <v>627</v>
      </c>
      <c r="B160" s="131" t="s">
        <v>419</v>
      </c>
      <c r="C160" s="132" t="s">
        <v>628</v>
      </c>
      <c r="D160" s="133">
        <v>1328900</v>
      </c>
      <c r="E160" s="134">
        <v>846154.75</v>
      </c>
      <c r="F160" s="135">
        <f t="shared" si="2"/>
        <v>482745.25</v>
      </c>
    </row>
    <row r="161" spans="1:6" s="123" customFormat="1" ht="22.5" x14ac:dyDescent="0.2">
      <c r="A161" s="130" t="s">
        <v>629</v>
      </c>
      <c r="B161" s="131" t="s">
        <v>419</v>
      </c>
      <c r="C161" s="132" t="s">
        <v>630</v>
      </c>
      <c r="D161" s="133">
        <v>1328900</v>
      </c>
      <c r="E161" s="134">
        <v>846154.75</v>
      </c>
      <c r="F161" s="135">
        <f t="shared" si="2"/>
        <v>482745.25</v>
      </c>
    </row>
    <row r="162" spans="1:6" s="123" customFormat="1" ht="67.5" x14ac:dyDescent="0.2">
      <c r="A162" s="136" t="s">
        <v>631</v>
      </c>
      <c r="B162" s="131" t="s">
        <v>419</v>
      </c>
      <c r="C162" s="132" t="s">
        <v>632</v>
      </c>
      <c r="D162" s="133">
        <v>252000</v>
      </c>
      <c r="E162" s="134">
        <v>125265.42</v>
      </c>
      <c r="F162" s="135">
        <f t="shared" si="2"/>
        <v>126734.58</v>
      </c>
    </row>
    <row r="163" spans="1:6" s="123" customFormat="1" ht="22.5" x14ac:dyDescent="0.2">
      <c r="A163" s="130" t="s">
        <v>432</v>
      </c>
      <c r="B163" s="131" t="s">
        <v>419</v>
      </c>
      <c r="C163" s="132" t="s">
        <v>633</v>
      </c>
      <c r="D163" s="133">
        <v>252000</v>
      </c>
      <c r="E163" s="134">
        <v>125265.42</v>
      </c>
      <c r="F163" s="135">
        <f t="shared" si="2"/>
        <v>126734.58</v>
      </c>
    </row>
    <row r="164" spans="1:6" s="123" customFormat="1" ht="22.5" x14ac:dyDescent="0.2">
      <c r="A164" s="130" t="s">
        <v>434</v>
      </c>
      <c r="B164" s="131" t="s">
        <v>419</v>
      </c>
      <c r="C164" s="132" t="s">
        <v>634</v>
      </c>
      <c r="D164" s="133">
        <v>252000</v>
      </c>
      <c r="E164" s="134">
        <v>125265.42</v>
      </c>
      <c r="F164" s="135">
        <f t="shared" si="2"/>
        <v>126734.58</v>
      </c>
    </row>
    <row r="165" spans="1:6" s="123" customFormat="1" x14ac:dyDescent="0.2">
      <c r="A165" s="130" t="s">
        <v>436</v>
      </c>
      <c r="B165" s="131" t="s">
        <v>419</v>
      </c>
      <c r="C165" s="132" t="s">
        <v>635</v>
      </c>
      <c r="D165" s="133">
        <v>252000</v>
      </c>
      <c r="E165" s="134">
        <v>125265.42</v>
      </c>
      <c r="F165" s="135">
        <f t="shared" si="2"/>
        <v>126734.58</v>
      </c>
    </row>
    <row r="166" spans="1:6" s="123" customFormat="1" ht="78.75" x14ac:dyDescent="0.2">
      <c r="A166" s="136" t="s">
        <v>636</v>
      </c>
      <c r="B166" s="131" t="s">
        <v>419</v>
      </c>
      <c r="C166" s="132" t="s">
        <v>637</v>
      </c>
      <c r="D166" s="133">
        <v>22600</v>
      </c>
      <c r="E166" s="134">
        <v>15500</v>
      </c>
      <c r="F166" s="135">
        <f t="shared" si="2"/>
        <v>7100</v>
      </c>
    </row>
    <row r="167" spans="1:6" s="123" customFormat="1" ht="22.5" x14ac:dyDescent="0.2">
      <c r="A167" s="130" t="s">
        <v>432</v>
      </c>
      <c r="B167" s="131" t="s">
        <v>419</v>
      </c>
      <c r="C167" s="132" t="s">
        <v>638</v>
      </c>
      <c r="D167" s="133">
        <v>22600</v>
      </c>
      <c r="E167" s="134">
        <v>15500</v>
      </c>
      <c r="F167" s="135">
        <f t="shared" si="2"/>
        <v>7100</v>
      </c>
    </row>
    <row r="168" spans="1:6" s="123" customFormat="1" ht="22.5" x14ac:dyDescent="0.2">
      <c r="A168" s="130" t="s">
        <v>434</v>
      </c>
      <c r="B168" s="131" t="s">
        <v>419</v>
      </c>
      <c r="C168" s="132" t="s">
        <v>639</v>
      </c>
      <c r="D168" s="133">
        <v>22600</v>
      </c>
      <c r="E168" s="134">
        <v>15500</v>
      </c>
      <c r="F168" s="135">
        <f t="shared" si="2"/>
        <v>7100</v>
      </c>
    </row>
    <row r="169" spans="1:6" s="123" customFormat="1" x14ac:dyDescent="0.2">
      <c r="A169" s="130" t="s">
        <v>436</v>
      </c>
      <c r="B169" s="131" t="s">
        <v>419</v>
      </c>
      <c r="C169" s="132" t="s">
        <v>640</v>
      </c>
      <c r="D169" s="133">
        <v>22600</v>
      </c>
      <c r="E169" s="134">
        <v>15500</v>
      </c>
      <c r="F169" s="135">
        <f t="shared" si="2"/>
        <v>7100</v>
      </c>
    </row>
    <row r="170" spans="1:6" s="123" customFormat="1" ht="56.25" x14ac:dyDescent="0.2">
      <c r="A170" s="130" t="s">
        <v>641</v>
      </c>
      <c r="B170" s="131" t="s">
        <v>419</v>
      </c>
      <c r="C170" s="132" t="s">
        <v>642</v>
      </c>
      <c r="D170" s="133">
        <v>200000</v>
      </c>
      <c r="E170" s="134">
        <v>180000</v>
      </c>
      <c r="F170" s="135">
        <f t="shared" si="2"/>
        <v>20000</v>
      </c>
    </row>
    <row r="171" spans="1:6" s="123" customFormat="1" ht="22.5" x14ac:dyDescent="0.2">
      <c r="A171" s="130" t="s">
        <v>432</v>
      </c>
      <c r="B171" s="131" t="s">
        <v>419</v>
      </c>
      <c r="C171" s="132" t="s">
        <v>643</v>
      </c>
      <c r="D171" s="133">
        <v>200000</v>
      </c>
      <c r="E171" s="134">
        <v>180000</v>
      </c>
      <c r="F171" s="135">
        <f t="shared" si="2"/>
        <v>20000</v>
      </c>
    </row>
    <row r="172" spans="1:6" s="123" customFormat="1" ht="22.5" x14ac:dyDescent="0.2">
      <c r="A172" s="130" t="s">
        <v>434</v>
      </c>
      <c r="B172" s="131" t="s">
        <v>419</v>
      </c>
      <c r="C172" s="132" t="s">
        <v>644</v>
      </c>
      <c r="D172" s="133">
        <v>200000</v>
      </c>
      <c r="E172" s="134">
        <v>180000</v>
      </c>
      <c r="F172" s="135">
        <f t="shared" si="2"/>
        <v>20000</v>
      </c>
    </row>
    <row r="173" spans="1:6" s="123" customFormat="1" x14ac:dyDescent="0.2">
      <c r="A173" s="130" t="s">
        <v>436</v>
      </c>
      <c r="B173" s="131" t="s">
        <v>419</v>
      </c>
      <c r="C173" s="132" t="s">
        <v>645</v>
      </c>
      <c r="D173" s="133">
        <v>200000</v>
      </c>
      <c r="E173" s="134">
        <v>180000</v>
      </c>
      <c r="F173" s="135">
        <f t="shared" si="2"/>
        <v>20000</v>
      </c>
    </row>
    <row r="174" spans="1:6" s="123" customFormat="1" ht="56.25" x14ac:dyDescent="0.2">
      <c r="A174" s="130" t="s">
        <v>646</v>
      </c>
      <c r="B174" s="131" t="s">
        <v>419</v>
      </c>
      <c r="C174" s="132" t="s">
        <v>647</v>
      </c>
      <c r="D174" s="133">
        <v>142400</v>
      </c>
      <c r="E174" s="134">
        <v>109989.33</v>
      </c>
      <c r="F174" s="135">
        <f t="shared" si="2"/>
        <v>32410.67</v>
      </c>
    </row>
    <row r="175" spans="1:6" s="123" customFormat="1" x14ac:dyDescent="0.2">
      <c r="A175" s="130" t="s">
        <v>485</v>
      </c>
      <c r="B175" s="131" t="s">
        <v>419</v>
      </c>
      <c r="C175" s="132" t="s">
        <v>648</v>
      </c>
      <c r="D175" s="133">
        <v>142400</v>
      </c>
      <c r="E175" s="134">
        <v>109989.33</v>
      </c>
      <c r="F175" s="135">
        <f t="shared" si="2"/>
        <v>32410.67</v>
      </c>
    </row>
    <row r="176" spans="1:6" s="123" customFormat="1" x14ac:dyDescent="0.2">
      <c r="A176" s="130" t="s">
        <v>487</v>
      </c>
      <c r="B176" s="131" t="s">
        <v>419</v>
      </c>
      <c r="C176" s="132" t="s">
        <v>649</v>
      </c>
      <c r="D176" s="133">
        <v>142400</v>
      </c>
      <c r="E176" s="134">
        <v>109989.33</v>
      </c>
      <c r="F176" s="135">
        <f t="shared" si="2"/>
        <v>32410.67</v>
      </c>
    </row>
    <row r="177" spans="1:6" s="123" customFormat="1" x14ac:dyDescent="0.2">
      <c r="A177" s="130" t="s">
        <v>491</v>
      </c>
      <c r="B177" s="131" t="s">
        <v>419</v>
      </c>
      <c r="C177" s="132" t="s">
        <v>650</v>
      </c>
      <c r="D177" s="133">
        <v>142400</v>
      </c>
      <c r="E177" s="134">
        <v>109989.33</v>
      </c>
      <c r="F177" s="135">
        <f t="shared" si="2"/>
        <v>32410.67</v>
      </c>
    </row>
    <row r="178" spans="1:6" s="123" customFormat="1" ht="112.5" x14ac:dyDescent="0.2">
      <c r="A178" s="136" t="s">
        <v>651</v>
      </c>
      <c r="B178" s="131" t="s">
        <v>419</v>
      </c>
      <c r="C178" s="132" t="s">
        <v>652</v>
      </c>
      <c r="D178" s="133">
        <v>711900</v>
      </c>
      <c r="E178" s="134">
        <v>415400</v>
      </c>
      <c r="F178" s="135">
        <f t="shared" si="2"/>
        <v>296500</v>
      </c>
    </row>
    <row r="179" spans="1:6" s="123" customFormat="1" x14ac:dyDescent="0.2">
      <c r="A179" s="130" t="s">
        <v>517</v>
      </c>
      <c r="B179" s="131" t="s">
        <v>419</v>
      </c>
      <c r="C179" s="132" t="s">
        <v>653</v>
      </c>
      <c r="D179" s="133">
        <v>711900</v>
      </c>
      <c r="E179" s="134">
        <v>415400</v>
      </c>
      <c r="F179" s="135">
        <f t="shared" si="2"/>
        <v>296500</v>
      </c>
    </row>
    <row r="180" spans="1:6" s="123" customFormat="1" x14ac:dyDescent="0.2">
      <c r="A180" s="130" t="s">
        <v>115</v>
      </c>
      <c r="B180" s="131" t="s">
        <v>419</v>
      </c>
      <c r="C180" s="132" t="s">
        <v>654</v>
      </c>
      <c r="D180" s="133">
        <v>711900</v>
      </c>
      <c r="E180" s="134">
        <v>415400</v>
      </c>
      <c r="F180" s="135">
        <f t="shared" si="2"/>
        <v>296500</v>
      </c>
    </row>
    <row r="181" spans="1:6" s="123" customFormat="1" ht="22.5" x14ac:dyDescent="0.2">
      <c r="A181" s="130" t="s">
        <v>528</v>
      </c>
      <c r="B181" s="131" t="s">
        <v>419</v>
      </c>
      <c r="C181" s="132" t="s">
        <v>655</v>
      </c>
      <c r="D181" s="133">
        <v>739100</v>
      </c>
      <c r="E181" s="134">
        <v>443668.23</v>
      </c>
      <c r="F181" s="135">
        <f t="shared" si="2"/>
        <v>295431.77</v>
      </c>
    </row>
    <row r="182" spans="1:6" s="123" customFormat="1" x14ac:dyDescent="0.2">
      <c r="A182" s="130" t="s">
        <v>530</v>
      </c>
      <c r="B182" s="131" t="s">
        <v>419</v>
      </c>
      <c r="C182" s="132" t="s">
        <v>656</v>
      </c>
      <c r="D182" s="133">
        <v>64700</v>
      </c>
      <c r="E182" s="134">
        <v>64355</v>
      </c>
      <c r="F182" s="135">
        <f t="shared" si="2"/>
        <v>345</v>
      </c>
    </row>
    <row r="183" spans="1:6" s="123" customFormat="1" ht="56.25" x14ac:dyDescent="0.2">
      <c r="A183" s="130" t="s">
        <v>538</v>
      </c>
      <c r="B183" s="131" t="s">
        <v>419</v>
      </c>
      <c r="C183" s="132" t="s">
        <v>657</v>
      </c>
      <c r="D183" s="133">
        <v>64700</v>
      </c>
      <c r="E183" s="134">
        <v>64355</v>
      </c>
      <c r="F183" s="135">
        <f t="shared" si="2"/>
        <v>345</v>
      </c>
    </row>
    <row r="184" spans="1:6" s="123" customFormat="1" x14ac:dyDescent="0.2">
      <c r="A184" s="130" t="s">
        <v>584</v>
      </c>
      <c r="B184" s="131" t="s">
        <v>419</v>
      </c>
      <c r="C184" s="132" t="s">
        <v>658</v>
      </c>
      <c r="D184" s="133">
        <v>64700</v>
      </c>
      <c r="E184" s="134">
        <v>64355</v>
      </c>
      <c r="F184" s="135">
        <f t="shared" si="2"/>
        <v>345</v>
      </c>
    </row>
    <row r="185" spans="1:6" s="123" customFormat="1" x14ac:dyDescent="0.2">
      <c r="A185" s="130" t="s">
        <v>586</v>
      </c>
      <c r="B185" s="131" t="s">
        <v>419</v>
      </c>
      <c r="C185" s="132" t="s">
        <v>659</v>
      </c>
      <c r="D185" s="133">
        <v>64700</v>
      </c>
      <c r="E185" s="134">
        <v>64355</v>
      </c>
      <c r="F185" s="135">
        <f t="shared" si="2"/>
        <v>345</v>
      </c>
    </row>
    <row r="186" spans="1:6" s="123" customFormat="1" x14ac:dyDescent="0.2">
      <c r="A186" s="130" t="s">
        <v>544</v>
      </c>
      <c r="B186" s="131" t="s">
        <v>419</v>
      </c>
      <c r="C186" s="132" t="s">
        <v>660</v>
      </c>
      <c r="D186" s="133">
        <v>674400</v>
      </c>
      <c r="E186" s="134">
        <v>379313.23</v>
      </c>
      <c r="F186" s="135">
        <f t="shared" si="2"/>
        <v>295086.77</v>
      </c>
    </row>
    <row r="187" spans="1:6" s="123" customFormat="1" ht="90" x14ac:dyDescent="0.2">
      <c r="A187" s="136" t="s">
        <v>661</v>
      </c>
      <c r="B187" s="131" t="s">
        <v>419</v>
      </c>
      <c r="C187" s="132" t="s">
        <v>662</v>
      </c>
      <c r="D187" s="133">
        <v>674400</v>
      </c>
      <c r="E187" s="134">
        <v>379313.23</v>
      </c>
      <c r="F187" s="135">
        <f t="shared" si="2"/>
        <v>295086.77</v>
      </c>
    </row>
    <row r="188" spans="1:6" s="123" customFormat="1" x14ac:dyDescent="0.2">
      <c r="A188" s="130" t="s">
        <v>485</v>
      </c>
      <c r="B188" s="131" t="s">
        <v>419</v>
      </c>
      <c r="C188" s="132" t="s">
        <v>663</v>
      </c>
      <c r="D188" s="133">
        <v>674400</v>
      </c>
      <c r="E188" s="134">
        <v>379313.23</v>
      </c>
      <c r="F188" s="135">
        <f t="shared" si="2"/>
        <v>295086.77</v>
      </c>
    </row>
    <row r="189" spans="1:6" s="123" customFormat="1" x14ac:dyDescent="0.2">
      <c r="A189" s="130" t="s">
        <v>664</v>
      </c>
      <c r="B189" s="131" t="s">
        <v>419</v>
      </c>
      <c r="C189" s="132" t="s">
        <v>665</v>
      </c>
      <c r="D189" s="133">
        <v>674400</v>
      </c>
      <c r="E189" s="134">
        <v>379313.23</v>
      </c>
      <c r="F189" s="135">
        <f t="shared" si="2"/>
        <v>295086.77</v>
      </c>
    </row>
    <row r="190" spans="1:6" s="123" customFormat="1" ht="22.5" x14ac:dyDescent="0.2">
      <c r="A190" s="130" t="s">
        <v>666</v>
      </c>
      <c r="B190" s="131" t="s">
        <v>419</v>
      </c>
      <c r="C190" s="132" t="s">
        <v>667</v>
      </c>
      <c r="D190" s="133">
        <v>674400</v>
      </c>
      <c r="E190" s="134">
        <v>379313.23</v>
      </c>
      <c r="F190" s="135">
        <f t="shared" si="2"/>
        <v>295086.77</v>
      </c>
    </row>
    <row r="191" spans="1:6" s="123" customFormat="1" ht="22.5" x14ac:dyDescent="0.2">
      <c r="A191" s="130" t="s">
        <v>668</v>
      </c>
      <c r="B191" s="131" t="s">
        <v>419</v>
      </c>
      <c r="C191" s="132" t="s">
        <v>669</v>
      </c>
      <c r="D191" s="133">
        <v>4733200</v>
      </c>
      <c r="E191" s="134">
        <v>2778892.39</v>
      </c>
      <c r="F191" s="135">
        <f t="shared" si="2"/>
        <v>1954307.6099999999</v>
      </c>
    </row>
    <row r="192" spans="1:6" s="123" customFormat="1" ht="33.75" x14ac:dyDescent="0.2">
      <c r="A192" s="130" t="s">
        <v>670</v>
      </c>
      <c r="B192" s="131" t="s">
        <v>419</v>
      </c>
      <c r="C192" s="132" t="s">
        <v>671</v>
      </c>
      <c r="D192" s="133">
        <v>4556500</v>
      </c>
      <c r="E192" s="134">
        <v>2666500</v>
      </c>
      <c r="F192" s="135">
        <f t="shared" si="2"/>
        <v>1890000</v>
      </c>
    </row>
    <row r="193" spans="1:6" s="123" customFormat="1" ht="45" x14ac:dyDescent="0.2">
      <c r="A193" s="130" t="s">
        <v>672</v>
      </c>
      <c r="B193" s="131" t="s">
        <v>419</v>
      </c>
      <c r="C193" s="132" t="s">
        <v>673</v>
      </c>
      <c r="D193" s="133">
        <v>4556500</v>
      </c>
      <c r="E193" s="134">
        <v>2666500</v>
      </c>
      <c r="F193" s="135">
        <f t="shared" si="2"/>
        <v>1890000</v>
      </c>
    </row>
    <row r="194" spans="1:6" s="123" customFormat="1" ht="22.5" x14ac:dyDescent="0.2">
      <c r="A194" s="130" t="s">
        <v>674</v>
      </c>
      <c r="B194" s="131" t="s">
        <v>419</v>
      </c>
      <c r="C194" s="132" t="s">
        <v>675</v>
      </c>
      <c r="D194" s="133">
        <v>4556500</v>
      </c>
      <c r="E194" s="134">
        <v>2666500</v>
      </c>
      <c r="F194" s="135">
        <f t="shared" si="2"/>
        <v>1890000</v>
      </c>
    </row>
    <row r="195" spans="1:6" s="123" customFormat="1" ht="78.75" x14ac:dyDescent="0.2">
      <c r="A195" s="136" t="s">
        <v>676</v>
      </c>
      <c r="B195" s="131" t="s">
        <v>419</v>
      </c>
      <c r="C195" s="132" t="s">
        <v>677</v>
      </c>
      <c r="D195" s="133">
        <v>20800</v>
      </c>
      <c r="E195" s="134">
        <v>20800</v>
      </c>
      <c r="F195" s="135" t="str">
        <f t="shared" si="2"/>
        <v>-</v>
      </c>
    </row>
    <row r="196" spans="1:6" s="123" customFormat="1" ht="22.5" x14ac:dyDescent="0.2">
      <c r="A196" s="130" t="s">
        <v>432</v>
      </c>
      <c r="B196" s="131" t="s">
        <v>419</v>
      </c>
      <c r="C196" s="132" t="s">
        <v>678</v>
      </c>
      <c r="D196" s="133">
        <v>20800</v>
      </c>
      <c r="E196" s="134">
        <v>20800</v>
      </c>
      <c r="F196" s="135" t="str">
        <f t="shared" si="2"/>
        <v>-</v>
      </c>
    </row>
    <row r="197" spans="1:6" s="123" customFormat="1" ht="22.5" x14ac:dyDescent="0.2">
      <c r="A197" s="130" t="s">
        <v>434</v>
      </c>
      <c r="B197" s="131" t="s">
        <v>419</v>
      </c>
      <c r="C197" s="132" t="s">
        <v>679</v>
      </c>
      <c r="D197" s="133">
        <v>20800</v>
      </c>
      <c r="E197" s="134">
        <v>20800</v>
      </c>
      <c r="F197" s="135" t="str">
        <f t="shared" si="2"/>
        <v>-</v>
      </c>
    </row>
    <row r="198" spans="1:6" s="123" customFormat="1" x14ac:dyDescent="0.2">
      <c r="A198" s="130" t="s">
        <v>436</v>
      </c>
      <c r="B198" s="131" t="s">
        <v>419</v>
      </c>
      <c r="C198" s="132" t="s">
        <v>680</v>
      </c>
      <c r="D198" s="133">
        <v>20800</v>
      </c>
      <c r="E198" s="134">
        <v>20800</v>
      </c>
      <c r="F198" s="135" t="str">
        <f t="shared" si="2"/>
        <v>-</v>
      </c>
    </row>
    <row r="199" spans="1:6" s="123" customFormat="1" ht="135" x14ac:dyDescent="0.2">
      <c r="A199" s="136" t="s">
        <v>681</v>
      </c>
      <c r="B199" s="131" t="s">
        <v>419</v>
      </c>
      <c r="C199" s="132" t="s">
        <v>682</v>
      </c>
      <c r="D199" s="133">
        <v>4535700</v>
      </c>
      <c r="E199" s="134">
        <v>2645700</v>
      </c>
      <c r="F199" s="135">
        <f t="shared" si="2"/>
        <v>1890000</v>
      </c>
    </row>
    <row r="200" spans="1:6" s="123" customFormat="1" x14ac:dyDescent="0.2">
      <c r="A200" s="130" t="s">
        <v>517</v>
      </c>
      <c r="B200" s="131" t="s">
        <v>419</v>
      </c>
      <c r="C200" s="132" t="s">
        <v>683</v>
      </c>
      <c r="D200" s="133">
        <v>4535700</v>
      </c>
      <c r="E200" s="134">
        <v>2645700</v>
      </c>
      <c r="F200" s="135">
        <f t="shared" si="2"/>
        <v>1890000</v>
      </c>
    </row>
    <row r="201" spans="1:6" s="123" customFormat="1" x14ac:dyDescent="0.2">
      <c r="A201" s="130" t="s">
        <v>115</v>
      </c>
      <c r="B201" s="131" t="s">
        <v>419</v>
      </c>
      <c r="C201" s="132" t="s">
        <v>684</v>
      </c>
      <c r="D201" s="133">
        <v>4535700</v>
      </c>
      <c r="E201" s="134">
        <v>2645700</v>
      </c>
      <c r="F201" s="135">
        <f t="shared" si="2"/>
        <v>1890000</v>
      </c>
    </row>
    <row r="202" spans="1:6" s="123" customFormat="1" ht="22.5" x14ac:dyDescent="0.2">
      <c r="A202" s="130" t="s">
        <v>685</v>
      </c>
      <c r="B202" s="131" t="s">
        <v>419</v>
      </c>
      <c r="C202" s="132" t="s">
        <v>686</v>
      </c>
      <c r="D202" s="133">
        <v>176700</v>
      </c>
      <c r="E202" s="134">
        <v>112392.39</v>
      </c>
      <c r="F202" s="135">
        <f t="shared" si="2"/>
        <v>64307.61</v>
      </c>
    </row>
    <row r="203" spans="1:6" s="123" customFormat="1" ht="45" x14ac:dyDescent="0.2">
      <c r="A203" s="130" t="s">
        <v>672</v>
      </c>
      <c r="B203" s="131" t="s">
        <v>419</v>
      </c>
      <c r="C203" s="132" t="s">
        <v>687</v>
      </c>
      <c r="D203" s="133">
        <v>29600</v>
      </c>
      <c r="E203" s="134">
        <v>26867.39</v>
      </c>
      <c r="F203" s="135">
        <f t="shared" si="2"/>
        <v>2732.6100000000006</v>
      </c>
    </row>
    <row r="204" spans="1:6" s="123" customFormat="1" ht="22.5" x14ac:dyDescent="0.2">
      <c r="A204" s="130" t="s">
        <v>674</v>
      </c>
      <c r="B204" s="131" t="s">
        <v>419</v>
      </c>
      <c r="C204" s="132" t="s">
        <v>688</v>
      </c>
      <c r="D204" s="133">
        <v>29600</v>
      </c>
      <c r="E204" s="134">
        <v>26867.39</v>
      </c>
      <c r="F204" s="135">
        <f t="shared" si="2"/>
        <v>2732.6100000000006</v>
      </c>
    </row>
    <row r="205" spans="1:6" s="123" customFormat="1" ht="67.5" x14ac:dyDescent="0.2">
      <c r="A205" s="136" t="s">
        <v>689</v>
      </c>
      <c r="B205" s="131" t="s">
        <v>419</v>
      </c>
      <c r="C205" s="132" t="s">
        <v>690</v>
      </c>
      <c r="D205" s="133">
        <v>29600</v>
      </c>
      <c r="E205" s="134">
        <v>26867.39</v>
      </c>
      <c r="F205" s="135">
        <f t="shared" si="2"/>
        <v>2732.6100000000006</v>
      </c>
    </row>
    <row r="206" spans="1:6" s="123" customFormat="1" ht="22.5" x14ac:dyDescent="0.2">
      <c r="A206" s="130" t="s">
        <v>432</v>
      </c>
      <c r="B206" s="131" t="s">
        <v>419</v>
      </c>
      <c r="C206" s="132" t="s">
        <v>691</v>
      </c>
      <c r="D206" s="133">
        <v>29600</v>
      </c>
      <c r="E206" s="134">
        <v>26867.39</v>
      </c>
      <c r="F206" s="135">
        <f t="shared" si="2"/>
        <v>2732.6100000000006</v>
      </c>
    </row>
    <row r="207" spans="1:6" s="123" customFormat="1" ht="22.5" x14ac:dyDescent="0.2">
      <c r="A207" s="130" t="s">
        <v>434</v>
      </c>
      <c r="B207" s="131" t="s">
        <v>419</v>
      </c>
      <c r="C207" s="132" t="s">
        <v>692</v>
      </c>
      <c r="D207" s="133">
        <v>29600</v>
      </c>
      <c r="E207" s="134">
        <v>26867.39</v>
      </c>
      <c r="F207" s="135">
        <f t="shared" ref="F207:F270" si="3">IF(OR(D207="-",IF(E207="-",0,E207)&gt;=IF(D207="-",0,D207)),"-",IF(D207="-",0,D207)-IF(E207="-",0,E207))</f>
        <v>2732.6100000000006</v>
      </c>
    </row>
    <row r="208" spans="1:6" s="123" customFormat="1" x14ac:dyDescent="0.2">
      <c r="A208" s="130" t="s">
        <v>436</v>
      </c>
      <c r="B208" s="131" t="s">
        <v>419</v>
      </c>
      <c r="C208" s="132" t="s">
        <v>693</v>
      </c>
      <c r="D208" s="133">
        <v>29600</v>
      </c>
      <c r="E208" s="134">
        <v>26867.39</v>
      </c>
      <c r="F208" s="135">
        <f t="shared" si="3"/>
        <v>2732.6100000000006</v>
      </c>
    </row>
    <row r="209" spans="1:6" s="123" customFormat="1" ht="33.75" x14ac:dyDescent="0.2">
      <c r="A209" s="130" t="s">
        <v>694</v>
      </c>
      <c r="B209" s="131" t="s">
        <v>419</v>
      </c>
      <c r="C209" s="132" t="s">
        <v>695</v>
      </c>
      <c r="D209" s="133">
        <v>147100</v>
      </c>
      <c r="E209" s="134">
        <v>85525</v>
      </c>
      <c r="F209" s="135">
        <f t="shared" si="3"/>
        <v>61575</v>
      </c>
    </row>
    <row r="210" spans="1:6" s="123" customFormat="1" x14ac:dyDescent="0.2">
      <c r="A210" s="130" t="s">
        <v>696</v>
      </c>
      <c r="B210" s="131" t="s">
        <v>419</v>
      </c>
      <c r="C210" s="132" t="s">
        <v>697</v>
      </c>
      <c r="D210" s="133">
        <v>147100</v>
      </c>
      <c r="E210" s="134">
        <v>85525</v>
      </c>
      <c r="F210" s="135">
        <f t="shared" si="3"/>
        <v>61575</v>
      </c>
    </row>
    <row r="211" spans="1:6" s="123" customFormat="1" ht="78.75" x14ac:dyDescent="0.2">
      <c r="A211" s="136" t="s">
        <v>698</v>
      </c>
      <c r="B211" s="131" t="s">
        <v>419</v>
      </c>
      <c r="C211" s="132" t="s">
        <v>699</v>
      </c>
      <c r="D211" s="133">
        <v>147100</v>
      </c>
      <c r="E211" s="134">
        <v>85525</v>
      </c>
      <c r="F211" s="135">
        <f t="shared" si="3"/>
        <v>61575</v>
      </c>
    </row>
    <row r="212" spans="1:6" s="123" customFormat="1" ht="22.5" x14ac:dyDescent="0.2">
      <c r="A212" s="130" t="s">
        <v>432</v>
      </c>
      <c r="B212" s="131" t="s">
        <v>419</v>
      </c>
      <c r="C212" s="132" t="s">
        <v>700</v>
      </c>
      <c r="D212" s="133">
        <v>147100</v>
      </c>
      <c r="E212" s="134">
        <v>85525</v>
      </c>
      <c r="F212" s="135">
        <f t="shared" si="3"/>
        <v>61575</v>
      </c>
    </row>
    <row r="213" spans="1:6" s="123" customFormat="1" ht="22.5" x14ac:dyDescent="0.2">
      <c r="A213" s="130" t="s">
        <v>434</v>
      </c>
      <c r="B213" s="131" t="s">
        <v>419</v>
      </c>
      <c r="C213" s="132" t="s">
        <v>701</v>
      </c>
      <c r="D213" s="133">
        <v>147100</v>
      </c>
      <c r="E213" s="134">
        <v>85525</v>
      </c>
      <c r="F213" s="135">
        <f t="shared" si="3"/>
        <v>61575</v>
      </c>
    </row>
    <row r="214" spans="1:6" s="123" customFormat="1" x14ac:dyDescent="0.2">
      <c r="A214" s="130" t="s">
        <v>436</v>
      </c>
      <c r="B214" s="131" t="s">
        <v>419</v>
      </c>
      <c r="C214" s="132" t="s">
        <v>702</v>
      </c>
      <c r="D214" s="133">
        <v>147100</v>
      </c>
      <c r="E214" s="134">
        <v>85525</v>
      </c>
      <c r="F214" s="135">
        <f t="shared" si="3"/>
        <v>61575</v>
      </c>
    </row>
    <row r="215" spans="1:6" s="123" customFormat="1" x14ac:dyDescent="0.2">
      <c r="A215" s="130" t="s">
        <v>703</v>
      </c>
      <c r="B215" s="131" t="s">
        <v>419</v>
      </c>
      <c r="C215" s="132" t="s">
        <v>704</v>
      </c>
      <c r="D215" s="133">
        <v>82557700</v>
      </c>
      <c r="E215" s="134">
        <v>46285971.560000002</v>
      </c>
      <c r="F215" s="135">
        <f t="shared" si="3"/>
        <v>36271728.439999998</v>
      </c>
    </row>
    <row r="216" spans="1:6" s="123" customFormat="1" x14ac:dyDescent="0.2">
      <c r="A216" s="130" t="s">
        <v>705</v>
      </c>
      <c r="B216" s="131" t="s">
        <v>419</v>
      </c>
      <c r="C216" s="132" t="s">
        <v>706</v>
      </c>
      <c r="D216" s="133">
        <v>81746700</v>
      </c>
      <c r="E216" s="134">
        <v>46202535.560000002</v>
      </c>
      <c r="F216" s="135">
        <f t="shared" si="3"/>
        <v>35544164.439999998</v>
      </c>
    </row>
    <row r="217" spans="1:6" s="123" customFormat="1" ht="22.5" x14ac:dyDescent="0.2">
      <c r="A217" s="130" t="s">
        <v>707</v>
      </c>
      <c r="B217" s="131" t="s">
        <v>419</v>
      </c>
      <c r="C217" s="132" t="s">
        <v>708</v>
      </c>
      <c r="D217" s="133">
        <v>81746700</v>
      </c>
      <c r="E217" s="134">
        <v>46202535.560000002</v>
      </c>
      <c r="F217" s="135">
        <f t="shared" si="3"/>
        <v>35544164.439999998</v>
      </c>
    </row>
    <row r="218" spans="1:6" s="123" customFormat="1" ht="22.5" x14ac:dyDescent="0.2">
      <c r="A218" s="130" t="s">
        <v>709</v>
      </c>
      <c r="B218" s="131" t="s">
        <v>419</v>
      </c>
      <c r="C218" s="132" t="s">
        <v>710</v>
      </c>
      <c r="D218" s="133">
        <v>78616600</v>
      </c>
      <c r="E218" s="134">
        <v>44375242.159999996</v>
      </c>
      <c r="F218" s="135">
        <f t="shared" si="3"/>
        <v>34241357.840000004</v>
      </c>
    </row>
    <row r="219" spans="1:6" s="123" customFormat="1" ht="78.75" x14ac:dyDescent="0.2">
      <c r="A219" s="136" t="s">
        <v>711</v>
      </c>
      <c r="B219" s="131" t="s">
        <v>419</v>
      </c>
      <c r="C219" s="132" t="s">
        <v>712</v>
      </c>
      <c r="D219" s="133">
        <v>48813700</v>
      </c>
      <c r="E219" s="134">
        <v>28010114.27</v>
      </c>
      <c r="F219" s="135">
        <f t="shared" si="3"/>
        <v>20803585.73</v>
      </c>
    </row>
    <row r="220" spans="1:6" s="123" customFormat="1" ht="22.5" x14ac:dyDescent="0.2">
      <c r="A220" s="130" t="s">
        <v>432</v>
      </c>
      <c r="B220" s="131" t="s">
        <v>419</v>
      </c>
      <c r="C220" s="132" t="s">
        <v>713</v>
      </c>
      <c r="D220" s="133">
        <v>48813700</v>
      </c>
      <c r="E220" s="134">
        <v>28010114.27</v>
      </c>
      <c r="F220" s="135">
        <f t="shared" si="3"/>
        <v>20803585.73</v>
      </c>
    </row>
    <row r="221" spans="1:6" s="123" customFormat="1" ht="22.5" x14ac:dyDescent="0.2">
      <c r="A221" s="130" t="s">
        <v>434</v>
      </c>
      <c r="B221" s="131" t="s">
        <v>419</v>
      </c>
      <c r="C221" s="132" t="s">
        <v>714</v>
      </c>
      <c r="D221" s="133">
        <v>48813700</v>
      </c>
      <c r="E221" s="134">
        <v>28010114.27</v>
      </c>
      <c r="F221" s="135">
        <f t="shared" si="3"/>
        <v>20803585.73</v>
      </c>
    </row>
    <row r="222" spans="1:6" s="123" customFormat="1" x14ac:dyDescent="0.2">
      <c r="A222" s="130" t="s">
        <v>436</v>
      </c>
      <c r="B222" s="131" t="s">
        <v>419</v>
      </c>
      <c r="C222" s="132" t="s">
        <v>715</v>
      </c>
      <c r="D222" s="133">
        <v>48813700</v>
      </c>
      <c r="E222" s="134">
        <v>28010114.27</v>
      </c>
      <c r="F222" s="135">
        <f t="shared" si="3"/>
        <v>20803585.73</v>
      </c>
    </row>
    <row r="223" spans="1:6" s="123" customFormat="1" ht="78.75" x14ac:dyDescent="0.2">
      <c r="A223" s="136" t="s">
        <v>716</v>
      </c>
      <c r="B223" s="131" t="s">
        <v>419</v>
      </c>
      <c r="C223" s="132" t="s">
        <v>717</v>
      </c>
      <c r="D223" s="133">
        <v>515000</v>
      </c>
      <c r="E223" s="134" t="s">
        <v>39</v>
      </c>
      <c r="F223" s="135">
        <f t="shared" si="3"/>
        <v>515000</v>
      </c>
    </row>
    <row r="224" spans="1:6" s="123" customFormat="1" ht="22.5" x14ac:dyDescent="0.2">
      <c r="A224" s="130" t="s">
        <v>432</v>
      </c>
      <c r="B224" s="131" t="s">
        <v>419</v>
      </c>
      <c r="C224" s="132" t="s">
        <v>718</v>
      </c>
      <c r="D224" s="133">
        <v>515000</v>
      </c>
      <c r="E224" s="134" t="s">
        <v>39</v>
      </c>
      <c r="F224" s="135">
        <f t="shared" si="3"/>
        <v>515000</v>
      </c>
    </row>
    <row r="225" spans="1:6" s="123" customFormat="1" ht="22.5" x14ac:dyDescent="0.2">
      <c r="A225" s="130" t="s">
        <v>434</v>
      </c>
      <c r="B225" s="131" t="s">
        <v>419</v>
      </c>
      <c r="C225" s="132" t="s">
        <v>719</v>
      </c>
      <c r="D225" s="133">
        <v>515000</v>
      </c>
      <c r="E225" s="134" t="s">
        <v>39</v>
      </c>
      <c r="F225" s="135">
        <f t="shared" si="3"/>
        <v>515000</v>
      </c>
    </row>
    <row r="226" spans="1:6" s="123" customFormat="1" x14ac:dyDescent="0.2">
      <c r="A226" s="130" t="s">
        <v>436</v>
      </c>
      <c r="B226" s="131" t="s">
        <v>419</v>
      </c>
      <c r="C226" s="132" t="s">
        <v>720</v>
      </c>
      <c r="D226" s="133">
        <v>515000</v>
      </c>
      <c r="E226" s="134" t="s">
        <v>39</v>
      </c>
      <c r="F226" s="135">
        <f t="shared" si="3"/>
        <v>515000</v>
      </c>
    </row>
    <row r="227" spans="1:6" s="123" customFormat="1" ht="90" x14ac:dyDescent="0.2">
      <c r="A227" s="136" t="s">
        <v>721</v>
      </c>
      <c r="B227" s="131" t="s">
        <v>419</v>
      </c>
      <c r="C227" s="132" t="s">
        <v>722</v>
      </c>
      <c r="D227" s="133">
        <v>400100</v>
      </c>
      <c r="E227" s="134">
        <v>230000</v>
      </c>
      <c r="F227" s="135">
        <f t="shared" si="3"/>
        <v>170100</v>
      </c>
    </row>
    <row r="228" spans="1:6" s="123" customFormat="1" ht="22.5" x14ac:dyDescent="0.2">
      <c r="A228" s="130" t="s">
        <v>432</v>
      </c>
      <c r="B228" s="131" t="s">
        <v>419</v>
      </c>
      <c r="C228" s="132" t="s">
        <v>723</v>
      </c>
      <c r="D228" s="133">
        <v>400100</v>
      </c>
      <c r="E228" s="134">
        <v>230000</v>
      </c>
      <c r="F228" s="135">
        <f t="shared" si="3"/>
        <v>170100</v>
      </c>
    </row>
    <row r="229" spans="1:6" s="123" customFormat="1" ht="22.5" x14ac:dyDescent="0.2">
      <c r="A229" s="130" t="s">
        <v>434</v>
      </c>
      <c r="B229" s="131" t="s">
        <v>419</v>
      </c>
      <c r="C229" s="132" t="s">
        <v>724</v>
      </c>
      <c r="D229" s="133">
        <v>400100</v>
      </c>
      <c r="E229" s="134">
        <v>230000</v>
      </c>
      <c r="F229" s="135">
        <f t="shared" si="3"/>
        <v>170100</v>
      </c>
    </row>
    <row r="230" spans="1:6" s="123" customFormat="1" x14ac:dyDescent="0.2">
      <c r="A230" s="130" t="s">
        <v>436</v>
      </c>
      <c r="B230" s="131" t="s">
        <v>419</v>
      </c>
      <c r="C230" s="132" t="s">
        <v>725</v>
      </c>
      <c r="D230" s="133">
        <v>400100</v>
      </c>
      <c r="E230" s="134">
        <v>230000</v>
      </c>
      <c r="F230" s="135">
        <f t="shared" si="3"/>
        <v>170100</v>
      </c>
    </row>
    <row r="231" spans="1:6" s="123" customFormat="1" ht="78.75" x14ac:dyDescent="0.2">
      <c r="A231" s="136" t="s">
        <v>726</v>
      </c>
      <c r="B231" s="131" t="s">
        <v>419</v>
      </c>
      <c r="C231" s="132" t="s">
        <v>727</v>
      </c>
      <c r="D231" s="133">
        <v>493800</v>
      </c>
      <c r="E231" s="134">
        <v>263208.62</v>
      </c>
      <c r="F231" s="135">
        <f t="shared" si="3"/>
        <v>230591.38</v>
      </c>
    </row>
    <row r="232" spans="1:6" s="123" customFormat="1" ht="22.5" x14ac:dyDescent="0.2">
      <c r="A232" s="130" t="s">
        <v>432</v>
      </c>
      <c r="B232" s="131" t="s">
        <v>419</v>
      </c>
      <c r="C232" s="132" t="s">
        <v>728</v>
      </c>
      <c r="D232" s="133">
        <v>493800</v>
      </c>
      <c r="E232" s="134">
        <v>263208.62</v>
      </c>
      <c r="F232" s="135">
        <f t="shared" si="3"/>
        <v>230591.38</v>
      </c>
    </row>
    <row r="233" spans="1:6" s="123" customFormat="1" ht="22.5" x14ac:dyDescent="0.2">
      <c r="A233" s="130" t="s">
        <v>434</v>
      </c>
      <c r="B233" s="131" t="s">
        <v>419</v>
      </c>
      <c r="C233" s="132" t="s">
        <v>729</v>
      </c>
      <c r="D233" s="133">
        <v>493800</v>
      </c>
      <c r="E233" s="134">
        <v>263208.62</v>
      </c>
      <c r="F233" s="135">
        <f t="shared" si="3"/>
        <v>230591.38</v>
      </c>
    </row>
    <row r="234" spans="1:6" s="123" customFormat="1" x14ac:dyDescent="0.2">
      <c r="A234" s="130" t="s">
        <v>436</v>
      </c>
      <c r="B234" s="131" t="s">
        <v>419</v>
      </c>
      <c r="C234" s="132" t="s">
        <v>730</v>
      </c>
      <c r="D234" s="133">
        <v>493800</v>
      </c>
      <c r="E234" s="134">
        <v>263208.62</v>
      </c>
      <c r="F234" s="135">
        <f t="shared" si="3"/>
        <v>230591.38</v>
      </c>
    </row>
    <row r="235" spans="1:6" s="123" customFormat="1" ht="67.5" x14ac:dyDescent="0.2">
      <c r="A235" s="136" t="s">
        <v>731</v>
      </c>
      <c r="B235" s="131" t="s">
        <v>419</v>
      </c>
      <c r="C235" s="132" t="s">
        <v>732</v>
      </c>
      <c r="D235" s="133">
        <v>2147700</v>
      </c>
      <c r="E235" s="134">
        <v>243100</v>
      </c>
      <c r="F235" s="135">
        <f t="shared" si="3"/>
        <v>1904600</v>
      </c>
    </row>
    <row r="236" spans="1:6" s="123" customFormat="1" ht="22.5" x14ac:dyDescent="0.2">
      <c r="A236" s="130" t="s">
        <v>432</v>
      </c>
      <c r="B236" s="131" t="s">
        <v>419</v>
      </c>
      <c r="C236" s="132" t="s">
        <v>733</v>
      </c>
      <c r="D236" s="133">
        <v>2147700</v>
      </c>
      <c r="E236" s="134">
        <v>243100</v>
      </c>
      <c r="F236" s="135">
        <f t="shared" si="3"/>
        <v>1904600</v>
      </c>
    </row>
    <row r="237" spans="1:6" s="123" customFormat="1" ht="22.5" x14ac:dyDescent="0.2">
      <c r="A237" s="130" t="s">
        <v>434</v>
      </c>
      <c r="B237" s="131" t="s">
        <v>419</v>
      </c>
      <c r="C237" s="132" t="s">
        <v>734</v>
      </c>
      <c r="D237" s="133">
        <v>2147700</v>
      </c>
      <c r="E237" s="134">
        <v>243100</v>
      </c>
      <c r="F237" s="135">
        <f t="shared" si="3"/>
        <v>1904600</v>
      </c>
    </row>
    <row r="238" spans="1:6" s="123" customFormat="1" x14ac:dyDescent="0.2">
      <c r="A238" s="130" t="s">
        <v>436</v>
      </c>
      <c r="B238" s="131" t="s">
        <v>419</v>
      </c>
      <c r="C238" s="132" t="s">
        <v>735</v>
      </c>
      <c r="D238" s="133">
        <v>2147700</v>
      </c>
      <c r="E238" s="134">
        <v>243100</v>
      </c>
      <c r="F238" s="135">
        <f t="shared" si="3"/>
        <v>1904600</v>
      </c>
    </row>
    <row r="239" spans="1:6" s="123" customFormat="1" ht="78.75" x14ac:dyDescent="0.2">
      <c r="A239" s="136" t="s">
        <v>736</v>
      </c>
      <c r="B239" s="131" t="s">
        <v>419</v>
      </c>
      <c r="C239" s="132" t="s">
        <v>737</v>
      </c>
      <c r="D239" s="133">
        <v>17646200</v>
      </c>
      <c r="E239" s="134">
        <v>7028771.2000000002</v>
      </c>
      <c r="F239" s="135">
        <f t="shared" si="3"/>
        <v>10617428.800000001</v>
      </c>
    </row>
    <row r="240" spans="1:6" s="123" customFormat="1" ht="22.5" x14ac:dyDescent="0.2">
      <c r="A240" s="130" t="s">
        <v>432</v>
      </c>
      <c r="B240" s="131" t="s">
        <v>419</v>
      </c>
      <c r="C240" s="132" t="s">
        <v>738</v>
      </c>
      <c r="D240" s="133">
        <v>17646200</v>
      </c>
      <c r="E240" s="134">
        <v>7028771.2000000002</v>
      </c>
      <c r="F240" s="135">
        <f t="shared" si="3"/>
        <v>10617428.800000001</v>
      </c>
    </row>
    <row r="241" spans="1:6" s="123" customFormat="1" ht="22.5" x14ac:dyDescent="0.2">
      <c r="A241" s="130" t="s">
        <v>434</v>
      </c>
      <c r="B241" s="131" t="s">
        <v>419</v>
      </c>
      <c r="C241" s="132" t="s">
        <v>739</v>
      </c>
      <c r="D241" s="133">
        <v>17646200</v>
      </c>
      <c r="E241" s="134">
        <v>7028771.2000000002</v>
      </c>
      <c r="F241" s="135">
        <f t="shared" si="3"/>
        <v>10617428.800000001</v>
      </c>
    </row>
    <row r="242" spans="1:6" s="123" customFormat="1" x14ac:dyDescent="0.2">
      <c r="A242" s="130" t="s">
        <v>436</v>
      </c>
      <c r="B242" s="131" t="s">
        <v>419</v>
      </c>
      <c r="C242" s="132" t="s">
        <v>740</v>
      </c>
      <c r="D242" s="133">
        <v>17646200</v>
      </c>
      <c r="E242" s="134">
        <v>7028771.2000000002</v>
      </c>
      <c r="F242" s="135">
        <f t="shared" si="3"/>
        <v>10617428.800000001</v>
      </c>
    </row>
    <row r="243" spans="1:6" s="123" customFormat="1" ht="67.5" x14ac:dyDescent="0.2">
      <c r="A243" s="136" t="s">
        <v>741</v>
      </c>
      <c r="B243" s="131" t="s">
        <v>419</v>
      </c>
      <c r="C243" s="132" t="s">
        <v>742</v>
      </c>
      <c r="D243" s="133">
        <v>8600100</v>
      </c>
      <c r="E243" s="134">
        <v>8600048.0700000003</v>
      </c>
      <c r="F243" s="135">
        <f t="shared" si="3"/>
        <v>51.929999999701977</v>
      </c>
    </row>
    <row r="244" spans="1:6" s="123" customFormat="1" ht="22.5" x14ac:dyDescent="0.2">
      <c r="A244" s="130" t="s">
        <v>432</v>
      </c>
      <c r="B244" s="131" t="s">
        <v>419</v>
      </c>
      <c r="C244" s="132" t="s">
        <v>743</v>
      </c>
      <c r="D244" s="133">
        <v>8600100</v>
      </c>
      <c r="E244" s="134">
        <v>8600048.0700000003</v>
      </c>
      <c r="F244" s="135">
        <f t="shared" si="3"/>
        <v>51.929999999701977</v>
      </c>
    </row>
    <row r="245" spans="1:6" s="123" customFormat="1" ht="22.5" x14ac:dyDescent="0.2">
      <c r="A245" s="130" t="s">
        <v>434</v>
      </c>
      <c r="B245" s="131" t="s">
        <v>419</v>
      </c>
      <c r="C245" s="132" t="s">
        <v>744</v>
      </c>
      <c r="D245" s="133">
        <v>8600100</v>
      </c>
      <c r="E245" s="134">
        <v>8600048.0700000003</v>
      </c>
      <c r="F245" s="135">
        <f t="shared" si="3"/>
        <v>51.929999999701977</v>
      </c>
    </row>
    <row r="246" spans="1:6" s="123" customFormat="1" x14ac:dyDescent="0.2">
      <c r="A246" s="130" t="s">
        <v>436</v>
      </c>
      <c r="B246" s="131" t="s">
        <v>419</v>
      </c>
      <c r="C246" s="132" t="s">
        <v>745</v>
      </c>
      <c r="D246" s="133">
        <v>8600100</v>
      </c>
      <c r="E246" s="134">
        <v>8600048.0700000003</v>
      </c>
      <c r="F246" s="135">
        <f t="shared" si="3"/>
        <v>51.929999999701977</v>
      </c>
    </row>
    <row r="247" spans="1:6" s="123" customFormat="1" ht="33.75" x14ac:dyDescent="0.2">
      <c r="A247" s="130" t="s">
        <v>746</v>
      </c>
      <c r="B247" s="131" t="s">
        <v>419</v>
      </c>
      <c r="C247" s="132" t="s">
        <v>747</v>
      </c>
      <c r="D247" s="133">
        <v>3130100</v>
      </c>
      <c r="E247" s="134">
        <v>1827293.4</v>
      </c>
      <c r="F247" s="135">
        <f t="shared" si="3"/>
        <v>1302806.6000000001</v>
      </c>
    </row>
    <row r="248" spans="1:6" s="123" customFormat="1" ht="67.5" x14ac:dyDescent="0.2">
      <c r="A248" s="136" t="s">
        <v>748</v>
      </c>
      <c r="B248" s="131" t="s">
        <v>419</v>
      </c>
      <c r="C248" s="132" t="s">
        <v>749</v>
      </c>
      <c r="D248" s="133">
        <v>178900</v>
      </c>
      <c r="E248" s="134" t="s">
        <v>39</v>
      </c>
      <c r="F248" s="135">
        <f t="shared" si="3"/>
        <v>178900</v>
      </c>
    </row>
    <row r="249" spans="1:6" s="123" customFormat="1" ht="22.5" x14ac:dyDescent="0.2">
      <c r="A249" s="130" t="s">
        <v>432</v>
      </c>
      <c r="B249" s="131" t="s">
        <v>419</v>
      </c>
      <c r="C249" s="132" t="s">
        <v>750</v>
      </c>
      <c r="D249" s="133">
        <v>178900</v>
      </c>
      <c r="E249" s="134" t="s">
        <v>39</v>
      </c>
      <c r="F249" s="135">
        <f t="shared" si="3"/>
        <v>178900</v>
      </c>
    </row>
    <row r="250" spans="1:6" s="123" customFormat="1" ht="22.5" x14ac:dyDescent="0.2">
      <c r="A250" s="130" t="s">
        <v>434</v>
      </c>
      <c r="B250" s="131" t="s">
        <v>419</v>
      </c>
      <c r="C250" s="132" t="s">
        <v>751</v>
      </c>
      <c r="D250" s="133">
        <v>178900</v>
      </c>
      <c r="E250" s="134" t="s">
        <v>39</v>
      </c>
      <c r="F250" s="135">
        <f t="shared" si="3"/>
        <v>178900</v>
      </c>
    </row>
    <row r="251" spans="1:6" s="123" customFormat="1" x14ac:dyDescent="0.2">
      <c r="A251" s="130" t="s">
        <v>436</v>
      </c>
      <c r="B251" s="131" t="s">
        <v>419</v>
      </c>
      <c r="C251" s="132" t="s">
        <v>752</v>
      </c>
      <c r="D251" s="133">
        <v>178900</v>
      </c>
      <c r="E251" s="134" t="s">
        <v>39</v>
      </c>
      <c r="F251" s="135">
        <f t="shared" si="3"/>
        <v>178900</v>
      </c>
    </row>
    <row r="252" spans="1:6" s="123" customFormat="1" ht="78.75" x14ac:dyDescent="0.2">
      <c r="A252" s="136" t="s">
        <v>753</v>
      </c>
      <c r="B252" s="131" t="s">
        <v>419</v>
      </c>
      <c r="C252" s="132" t="s">
        <v>754</v>
      </c>
      <c r="D252" s="133">
        <v>2161200</v>
      </c>
      <c r="E252" s="134">
        <v>1687008.4</v>
      </c>
      <c r="F252" s="135">
        <f t="shared" si="3"/>
        <v>474191.60000000009</v>
      </c>
    </row>
    <row r="253" spans="1:6" s="123" customFormat="1" ht="22.5" x14ac:dyDescent="0.2">
      <c r="A253" s="130" t="s">
        <v>432</v>
      </c>
      <c r="B253" s="131" t="s">
        <v>419</v>
      </c>
      <c r="C253" s="132" t="s">
        <v>755</v>
      </c>
      <c r="D253" s="133">
        <v>2161200</v>
      </c>
      <c r="E253" s="134">
        <v>1687008.4</v>
      </c>
      <c r="F253" s="135">
        <f t="shared" si="3"/>
        <v>474191.60000000009</v>
      </c>
    </row>
    <row r="254" spans="1:6" s="123" customFormat="1" ht="22.5" x14ac:dyDescent="0.2">
      <c r="A254" s="130" t="s">
        <v>434</v>
      </c>
      <c r="B254" s="131" t="s">
        <v>419</v>
      </c>
      <c r="C254" s="132" t="s">
        <v>756</v>
      </c>
      <c r="D254" s="133">
        <v>2161200</v>
      </c>
      <c r="E254" s="134">
        <v>1687008.4</v>
      </c>
      <c r="F254" s="135">
        <f t="shared" si="3"/>
        <v>474191.60000000009</v>
      </c>
    </row>
    <row r="255" spans="1:6" s="123" customFormat="1" x14ac:dyDescent="0.2">
      <c r="A255" s="130" t="s">
        <v>436</v>
      </c>
      <c r="B255" s="131" t="s">
        <v>419</v>
      </c>
      <c r="C255" s="132" t="s">
        <v>757</v>
      </c>
      <c r="D255" s="133">
        <v>2161200</v>
      </c>
      <c r="E255" s="134">
        <v>1687008.4</v>
      </c>
      <c r="F255" s="135">
        <f t="shared" si="3"/>
        <v>474191.60000000009</v>
      </c>
    </row>
    <row r="256" spans="1:6" s="123" customFormat="1" ht="67.5" x14ac:dyDescent="0.2">
      <c r="A256" s="136" t="s">
        <v>758</v>
      </c>
      <c r="B256" s="131" t="s">
        <v>419</v>
      </c>
      <c r="C256" s="132" t="s">
        <v>759</v>
      </c>
      <c r="D256" s="133">
        <v>790000</v>
      </c>
      <c r="E256" s="134">
        <v>140285</v>
      </c>
      <c r="F256" s="135">
        <f t="shared" si="3"/>
        <v>649715</v>
      </c>
    </row>
    <row r="257" spans="1:6" s="123" customFormat="1" ht="22.5" x14ac:dyDescent="0.2">
      <c r="A257" s="130" t="s">
        <v>432</v>
      </c>
      <c r="B257" s="131" t="s">
        <v>419</v>
      </c>
      <c r="C257" s="132" t="s">
        <v>760</v>
      </c>
      <c r="D257" s="133">
        <v>790000</v>
      </c>
      <c r="E257" s="134">
        <v>140285</v>
      </c>
      <c r="F257" s="135">
        <f t="shared" si="3"/>
        <v>649715</v>
      </c>
    </row>
    <row r="258" spans="1:6" s="123" customFormat="1" ht="22.5" x14ac:dyDescent="0.2">
      <c r="A258" s="130" t="s">
        <v>434</v>
      </c>
      <c r="B258" s="131" t="s">
        <v>419</v>
      </c>
      <c r="C258" s="132" t="s">
        <v>761</v>
      </c>
      <c r="D258" s="133">
        <v>790000</v>
      </c>
      <c r="E258" s="134">
        <v>140285</v>
      </c>
      <c r="F258" s="135">
        <f t="shared" si="3"/>
        <v>649715</v>
      </c>
    </row>
    <row r="259" spans="1:6" s="123" customFormat="1" x14ac:dyDescent="0.2">
      <c r="A259" s="130" t="s">
        <v>436</v>
      </c>
      <c r="B259" s="131" t="s">
        <v>419</v>
      </c>
      <c r="C259" s="132" t="s">
        <v>762</v>
      </c>
      <c r="D259" s="133">
        <v>790000</v>
      </c>
      <c r="E259" s="134">
        <v>140285</v>
      </c>
      <c r="F259" s="135">
        <f t="shared" si="3"/>
        <v>649715</v>
      </c>
    </row>
    <row r="260" spans="1:6" s="123" customFormat="1" x14ac:dyDescent="0.2">
      <c r="A260" s="130" t="s">
        <v>763</v>
      </c>
      <c r="B260" s="131" t="s">
        <v>419</v>
      </c>
      <c r="C260" s="132" t="s">
        <v>764</v>
      </c>
      <c r="D260" s="133">
        <v>811000</v>
      </c>
      <c r="E260" s="134">
        <v>83436</v>
      </c>
      <c r="F260" s="135">
        <f t="shared" si="3"/>
        <v>727564</v>
      </c>
    </row>
    <row r="261" spans="1:6" s="123" customFormat="1" ht="45" x14ac:dyDescent="0.2">
      <c r="A261" s="130" t="s">
        <v>459</v>
      </c>
      <c r="B261" s="131" t="s">
        <v>419</v>
      </c>
      <c r="C261" s="132" t="s">
        <v>765</v>
      </c>
      <c r="D261" s="133">
        <v>36900</v>
      </c>
      <c r="E261" s="134">
        <v>18436</v>
      </c>
      <c r="F261" s="135">
        <f t="shared" si="3"/>
        <v>18464</v>
      </c>
    </row>
    <row r="262" spans="1:6" s="123" customFormat="1" ht="22.5" x14ac:dyDescent="0.2">
      <c r="A262" s="130" t="s">
        <v>461</v>
      </c>
      <c r="B262" s="131" t="s">
        <v>419</v>
      </c>
      <c r="C262" s="132" t="s">
        <v>766</v>
      </c>
      <c r="D262" s="133">
        <v>36900</v>
      </c>
      <c r="E262" s="134">
        <v>18436</v>
      </c>
      <c r="F262" s="135">
        <f t="shared" si="3"/>
        <v>18464</v>
      </c>
    </row>
    <row r="263" spans="1:6" s="123" customFormat="1" ht="78.75" x14ac:dyDescent="0.2">
      <c r="A263" s="136" t="s">
        <v>767</v>
      </c>
      <c r="B263" s="131" t="s">
        <v>419</v>
      </c>
      <c r="C263" s="132" t="s">
        <v>768</v>
      </c>
      <c r="D263" s="133">
        <v>36900</v>
      </c>
      <c r="E263" s="134">
        <v>18436</v>
      </c>
      <c r="F263" s="135">
        <f t="shared" si="3"/>
        <v>18464</v>
      </c>
    </row>
    <row r="264" spans="1:6" s="123" customFormat="1" ht="22.5" x14ac:dyDescent="0.2">
      <c r="A264" s="130" t="s">
        <v>432</v>
      </c>
      <c r="B264" s="131" t="s">
        <v>419</v>
      </c>
      <c r="C264" s="132" t="s">
        <v>769</v>
      </c>
      <c r="D264" s="133">
        <v>36900</v>
      </c>
      <c r="E264" s="134">
        <v>18436</v>
      </c>
      <c r="F264" s="135">
        <f t="shared" si="3"/>
        <v>18464</v>
      </c>
    </row>
    <row r="265" spans="1:6" s="123" customFormat="1" ht="22.5" x14ac:dyDescent="0.2">
      <c r="A265" s="130" t="s">
        <v>434</v>
      </c>
      <c r="B265" s="131" t="s">
        <v>419</v>
      </c>
      <c r="C265" s="132" t="s">
        <v>770</v>
      </c>
      <c r="D265" s="133">
        <v>36900</v>
      </c>
      <c r="E265" s="134">
        <v>18436</v>
      </c>
      <c r="F265" s="135">
        <f t="shared" si="3"/>
        <v>18464</v>
      </c>
    </row>
    <row r="266" spans="1:6" s="123" customFormat="1" x14ac:dyDescent="0.2">
      <c r="A266" s="130" t="s">
        <v>436</v>
      </c>
      <c r="B266" s="131" t="s">
        <v>419</v>
      </c>
      <c r="C266" s="132" t="s">
        <v>771</v>
      </c>
      <c r="D266" s="133">
        <v>36900</v>
      </c>
      <c r="E266" s="134">
        <v>18436</v>
      </c>
      <c r="F266" s="135">
        <f t="shared" si="3"/>
        <v>18464</v>
      </c>
    </row>
    <row r="267" spans="1:6" s="123" customFormat="1" ht="22.5" x14ac:dyDescent="0.2">
      <c r="A267" s="130" t="s">
        <v>627</v>
      </c>
      <c r="B267" s="131" t="s">
        <v>419</v>
      </c>
      <c r="C267" s="132" t="s">
        <v>772</v>
      </c>
      <c r="D267" s="133">
        <v>774100</v>
      </c>
      <c r="E267" s="134">
        <v>65000</v>
      </c>
      <c r="F267" s="135">
        <f t="shared" si="3"/>
        <v>709100</v>
      </c>
    </row>
    <row r="268" spans="1:6" s="123" customFormat="1" ht="22.5" x14ac:dyDescent="0.2">
      <c r="A268" s="130" t="s">
        <v>629</v>
      </c>
      <c r="B268" s="131" t="s">
        <v>419</v>
      </c>
      <c r="C268" s="132" t="s">
        <v>773</v>
      </c>
      <c r="D268" s="133">
        <v>774100</v>
      </c>
      <c r="E268" s="134">
        <v>65000</v>
      </c>
      <c r="F268" s="135">
        <f t="shared" si="3"/>
        <v>709100</v>
      </c>
    </row>
    <row r="269" spans="1:6" s="123" customFormat="1" ht="67.5" x14ac:dyDescent="0.2">
      <c r="A269" s="136" t="s">
        <v>774</v>
      </c>
      <c r="B269" s="131" t="s">
        <v>419</v>
      </c>
      <c r="C269" s="132" t="s">
        <v>775</v>
      </c>
      <c r="D269" s="133">
        <v>6000</v>
      </c>
      <c r="E269" s="134" t="s">
        <v>39</v>
      </c>
      <c r="F269" s="135">
        <f t="shared" si="3"/>
        <v>6000</v>
      </c>
    </row>
    <row r="270" spans="1:6" s="123" customFormat="1" ht="22.5" x14ac:dyDescent="0.2">
      <c r="A270" s="130" t="s">
        <v>432</v>
      </c>
      <c r="B270" s="131" t="s">
        <v>419</v>
      </c>
      <c r="C270" s="132" t="s">
        <v>776</v>
      </c>
      <c r="D270" s="133">
        <v>6000</v>
      </c>
      <c r="E270" s="134" t="s">
        <v>39</v>
      </c>
      <c r="F270" s="135">
        <f t="shared" si="3"/>
        <v>6000</v>
      </c>
    </row>
    <row r="271" spans="1:6" s="123" customFormat="1" ht="22.5" x14ac:dyDescent="0.2">
      <c r="A271" s="130" t="s">
        <v>434</v>
      </c>
      <c r="B271" s="131" t="s">
        <v>419</v>
      </c>
      <c r="C271" s="132" t="s">
        <v>777</v>
      </c>
      <c r="D271" s="133">
        <v>6000</v>
      </c>
      <c r="E271" s="134" t="s">
        <v>39</v>
      </c>
      <c r="F271" s="135">
        <f t="shared" ref="F271:F334" si="4">IF(OR(D271="-",IF(E271="-",0,E271)&gt;=IF(D271="-",0,D271)),"-",IF(D271="-",0,D271)-IF(E271="-",0,E271))</f>
        <v>6000</v>
      </c>
    </row>
    <row r="272" spans="1:6" s="123" customFormat="1" x14ac:dyDescent="0.2">
      <c r="A272" s="130" t="s">
        <v>436</v>
      </c>
      <c r="B272" s="131" t="s">
        <v>419</v>
      </c>
      <c r="C272" s="132" t="s">
        <v>778</v>
      </c>
      <c r="D272" s="133">
        <v>6000</v>
      </c>
      <c r="E272" s="134" t="s">
        <v>39</v>
      </c>
      <c r="F272" s="135">
        <f t="shared" si="4"/>
        <v>6000</v>
      </c>
    </row>
    <row r="273" spans="1:6" s="123" customFormat="1" ht="78.75" x14ac:dyDescent="0.2">
      <c r="A273" s="136" t="s">
        <v>779</v>
      </c>
      <c r="B273" s="131" t="s">
        <v>419</v>
      </c>
      <c r="C273" s="132" t="s">
        <v>780</v>
      </c>
      <c r="D273" s="133">
        <v>768100</v>
      </c>
      <c r="E273" s="134">
        <v>65000</v>
      </c>
      <c r="F273" s="135">
        <f t="shared" si="4"/>
        <v>703100</v>
      </c>
    </row>
    <row r="274" spans="1:6" s="123" customFormat="1" ht="22.5" x14ac:dyDescent="0.2">
      <c r="A274" s="130" t="s">
        <v>432</v>
      </c>
      <c r="B274" s="131" t="s">
        <v>419</v>
      </c>
      <c r="C274" s="132" t="s">
        <v>781</v>
      </c>
      <c r="D274" s="133">
        <v>768100</v>
      </c>
      <c r="E274" s="134">
        <v>65000</v>
      </c>
      <c r="F274" s="135">
        <f t="shared" si="4"/>
        <v>703100</v>
      </c>
    </row>
    <row r="275" spans="1:6" s="123" customFormat="1" ht="22.5" x14ac:dyDescent="0.2">
      <c r="A275" s="130" t="s">
        <v>434</v>
      </c>
      <c r="B275" s="131" t="s">
        <v>419</v>
      </c>
      <c r="C275" s="132" t="s">
        <v>782</v>
      </c>
      <c r="D275" s="133">
        <v>768100</v>
      </c>
      <c r="E275" s="134">
        <v>65000</v>
      </c>
      <c r="F275" s="135">
        <f t="shared" si="4"/>
        <v>703100</v>
      </c>
    </row>
    <row r="276" spans="1:6" s="123" customFormat="1" x14ac:dyDescent="0.2">
      <c r="A276" s="130" t="s">
        <v>436</v>
      </c>
      <c r="B276" s="131" t="s">
        <v>419</v>
      </c>
      <c r="C276" s="132" t="s">
        <v>783</v>
      </c>
      <c r="D276" s="133">
        <v>768100</v>
      </c>
      <c r="E276" s="134">
        <v>65000</v>
      </c>
      <c r="F276" s="135">
        <f t="shared" si="4"/>
        <v>703100</v>
      </c>
    </row>
    <row r="277" spans="1:6" s="123" customFormat="1" x14ac:dyDescent="0.2">
      <c r="A277" s="130" t="s">
        <v>784</v>
      </c>
      <c r="B277" s="131" t="s">
        <v>419</v>
      </c>
      <c r="C277" s="132" t="s">
        <v>785</v>
      </c>
      <c r="D277" s="133">
        <v>561417900</v>
      </c>
      <c r="E277" s="134">
        <v>184474469.34</v>
      </c>
      <c r="F277" s="135">
        <f t="shared" si="4"/>
        <v>376943430.65999997</v>
      </c>
    </row>
    <row r="278" spans="1:6" s="123" customFormat="1" x14ac:dyDescent="0.2">
      <c r="A278" s="130" t="s">
        <v>786</v>
      </c>
      <c r="B278" s="131" t="s">
        <v>419</v>
      </c>
      <c r="C278" s="132" t="s">
        <v>787</v>
      </c>
      <c r="D278" s="133">
        <v>153344500</v>
      </c>
      <c r="E278" s="134">
        <v>91656804.989999995</v>
      </c>
      <c r="F278" s="135">
        <f t="shared" si="4"/>
        <v>61687695.010000005</v>
      </c>
    </row>
    <row r="279" spans="1:6" s="123" customFormat="1" ht="33.75" x14ac:dyDescent="0.2">
      <c r="A279" s="130" t="s">
        <v>788</v>
      </c>
      <c r="B279" s="131" t="s">
        <v>419</v>
      </c>
      <c r="C279" s="132" t="s">
        <v>789</v>
      </c>
      <c r="D279" s="133">
        <v>149364700</v>
      </c>
      <c r="E279" s="134">
        <v>89469451.560000002</v>
      </c>
      <c r="F279" s="135">
        <f t="shared" si="4"/>
        <v>59895248.439999998</v>
      </c>
    </row>
    <row r="280" spans="1:6" s="123" customFormat="1" ht="22.5" x14ac:dyDescent="0.2">
      <c r="A280" s="130" t="s">
        <v>790</v>
      </c>
      <c r="B280" s="131" t="s">
        <v>419</v>
      </c>
      <c r="C280" s="132" t="s">
        <v>791</v>
      </c>
      <c r="D280" s="133">
        <v>51339300</v>
      </c>
      <c r="E280" s="134">
        <v>37760300</v>
      </c>
      <c r="F280" s="135">
        <f t="shared" si="4"/>
        <v>13579000</v>
      </c>
    </row>
    <row r="281" spans="1:6" s="123" customFormat="1" ht="123.75" x14ac:dyDescent="0.2">
      <c r="A281" s="136" t="s">
        <v>792</v>
      </c>
      <c r="B281" s="131" t="s">
        <v>419</v>
      </c>
      <c r="C281" s="132" t="s">
        <v>793</v>
      </c>
      <c r="D281" s="133">
        <v>51339300</v>
      </c>
      <c r="E281" s="134">
        <v>37760300</v>
      </c>
      <c r="F281" s="135">
        <f t="shared" si="4"/>
        <v>13579000</v>
      </c>
    </row>
    <row r="282" spans="1:6" s="123" customFormat="1" ht="22.5" x14ac:dyDescent="0.2">
      <c r="A282" s="130" t="s">
        <v>794</v>
      </c>
      <c r="B282" s="131" t="s">
        <v>419</v>
      </c>
      <c r="C282" s="132" t="s">
        <v>795</v>
      </c>
      <c r="D282" s="133">
        <v>51339300</v>
      </c>
      <c r="E282" s="134">
        <v>37760300</v>
      </c>
      <c r="F282" s="135">
        <f t="shared" si="4"/>
        <v>13579000</v>
      </c>
    </row>
    <row r="283" spans="1:6" s="123" customFormat="1" x14ac:dyDescent="0.2">
      <c r="A283" s="130" t="s">
        <v>796</v>
      </c>
      <c r="B283" s="131" t="s">
        <v>419</v>
      </c>
      <c r="C283" s="132" t="s">
        <v>797</v>
      </c>
      <c r="D283" s="133">
        <v>51339300</v>
      </c>
      <c r="E283" s="134">
        <v>37760300</v>
      </c>
      <c r="F283" s="135">
        <f t="shared" si="4"/>
        <v>13579000</v>
      </c>
    </row>
    <row r="284" spans="1:6" s="123" customFormat="1" ht="33.75" x14ac:dyDescent="0.2">
      <c r="A284" s="130" t="s">
        <v>798</v>
      </c>
      <c r="B284" s="131" t="s">
        <v>419</v>
      </c>
      <c r="C284" s="132" t="s">
        <v>799</v>
      </c>
      <c r="D284" s="133">
        <v>51339300</v>
      </c>
      <c r="E284" s="134">
        <v>37760300</v>
      </c>
      <c r="F284" s="135">
        <f t="shared" si="4"/>
        <v>13579000</v>
      </c>
    </row>
    <row r="285" spans="1:6" s="123" customFormat="1" x14ac:dyDescent="0.2">
      <c r="A285" s="130" t="s">
        <v>800</v>
      </c>
      <c r="B285" s="131" t="s">
        <v>419</v>
      </c>
      <c r="C285" s="132" t="s">
        <v>801</v>
      </c>
      <c r="D285" s="133">
        <v>98025400</v>
      </c>
      <c r="E285" s="134">
        <v>51709151.560000002</v>
      </c>
      <c r="F285" s="135">
        <f t="shared" si="4"/>
        <v>46316248.439999998</v>
      </c>
    </row>
    <row r="286" spans="1:6" s="123" customFormat="1" ht="78.75" x14ac:dyDescent="0.2">
      <c r="A286" s="136" t="s">
        <v>802</v>
      </c>
      <c r="B286" s="131" t="s">
        <v>419</v>
      </c>
      <c r="C286" s="132" t="s">
        <v>803</v>
      </c>
      <c r="D286" s="133">
        <v>1045000</v>
      </c>
      <c r="E286" s="134" t="s">
        <v>39</v>
      </c>
      <c r="F286" s="135">
        <f t="shared" si="4"/>
        <v>1045000</v>
      </c>
    </row>
    <row r="287" spans="1:6" s="123" customFormat="1" ht="22.5" x14ac:dyDescent="0.2">
      <c r="A287" s="130" t="s">
        <v>432</v>
      </c>
      <c r="B287" s="131" t="s">
        <v>419</v>
      </c>
      <c r="C287" s="132" t="s">
        <v>804</v>
      </c>
      <c r="D287" s="133">
        <v>1045000</v>
      </c>
      <c r="E287" s="134" t="s">
        <v>39</v>
      </c>
      <c r="F287" s="135">
        <f t="shared" si="4"/>
        <v>1045000</v>
      </c>
    </row>
    <row r="288" spans="1:6" s="123" customFormat="1" ht="22.5" x14ac:dyDescent="0.2">
      <c r="A288" s="130" t="s">
        <v>434</v>
      </c>
      <c r="B288" s="131" t="s">
        <v>419</v>
      </c>
      <c r="C288" s="132" t="s">
        <v>805</v>
      </c>
      <c r="D288" s="133">
        <v>1045000</v>
      </c>
      <c r="E288" s="134" t="s">
        <v>39</v>
      </c>
      <c r="F288" s="135">
        <f t="shared" si="4"/>
        <v>1045000</v>
      </c>
    </row>
    <row r="289" spans="1:6" s="123" customFormat="1" x14ac:dyDescent="0.2">
      <c r="A289" s="130" t="s">
        <v>436</v>
      </c>
      <c r="B289" s="131" t="s">
        <v>419</v>
      </c>
      <c r="C289" s="132" t="s">
        <v>806</v>
      </c>
      <c r="D289" s="133">
        <v>1045000</v>
      </c>
      <c r="E289" s="134" t="s">
        <v>39</v>
      </c>
      <c r="F289" s="135">
        <f t="shared" si="4"/>
        <v>1045000</v>
      </c>
    </row>
    <row r="290" spans="1:6" s="123" customFormat="1" ht="67.5" x14ac:dyDescent="0.2">
      <c r="A290" s="136" t="s">
        <v>807</v>
      </c>
      <c r="B290" s="131" t="s">
        <v>419</v>
      </c>
      <c r="C290" s="132" t="s">
        <v>808</v>
      </c>
      <c r="D290" s="133">
        <v>22362100</v>
      </c>
      <c r="E290" s="134">
        <v>22362057.5</v>
      </c>
      <c r="F290" s="135">
        <f t="shared" si="4"/>
        <v>42.5</v>
      </c>
    </row>
    <row r="291" spans="1:6" s="123" customFormat="1" ht="22.5" x14ac:dyDescent="0.2">
      <c r="A291" s="130" t="s">
        <v>432</v>
      </c>
      <c r="B291" s="131" t="s">
        <v>419</v>
      </c>
      <c r="C291" s="132" t="s">
        <v>809</v>
      </c>
      <c r="D291" s="133">
        <v>22362100</v>
      </c>
      <c r="E291" s="134">
        <v>22362057.5</v>
      </c>
      <c r="F291" s="135">
        <f t="shared" si="4"/>
        <v>42.5</v>
      </c>
    </row>
    <row r="292" spans="1:6" s="123" customFormat="1" ht="22.5" x14ac:dyDescent="0.2">
      <c r="A292" s="130" t="s">
        <v>434</v>
      </c>
      <c r="B292" s="131" t="s">
        <v>419</v>
      </c>
      <c r="C292" s="132" t="s">
        <v>810</v>
      </c>
      <c r="D292" s="133">
        <v>22362100</v>
      </c>
      <c r="E292" s="134">
        <v>22362057.5</v>
      </c>
      <c r="F292" s="135">
        <f t="shared" si="4"/>
        <v>42.5</v>
      </c>
    </row>
    <row r="293" spans="1:6" s="123" customFormat="1" x14ac:dyDescent="0.2">
      <c r="A293" s="130" t="s">
        <v>436</v>
      </c>
      <c r="B293" s="131" t="s">
        <v>419</v>
      </c>
      <c r="C293" s="132" t="s">
        <v>811</v>
      </c>
      <c r="D293" s="133">
        <v>22362100</v>
      </c>
      <c r="E293" s="134">
        <v>22362057.5</v>
      </c>
      <c r="F293" s="135">
        <f t="shared" si="4"/>
        <v>42.5</v>
      </c>
    </row>
    <row r="294" spans="1:6" s="123" customFormat="1" ht="56.25" x14ac:dyDescent="0.2">
      <c r="A294" s="130" t="s">
        <v>812</v>
      </c>
      <c r="B294" s="131" t="s">
        <v>419</v>
      </c>
      <c r="C294" s="132" t="s">
        <v>813</v>
      </c>
      <c r="D294" s="133">
        <v>74618300</v>
      </c>
      <c r="E294" s="134">
        <v>29347094.059999999</v>
      </c>
      <c r="F294" s="135">
        <f t="shared" si="4"/>
        <v>45271205.939999998</v>
      </c>
    </row>
    <row r="295" spans="1:6" s="123" customFormat="1" ht="22.5" x14ac:dyDescent="0.2">
      <c r="A295" s="130" t="s">
        <v>432</v>
      </c>
      <c r="B295" s="131" t="s">
        <v>419</v>
      </c>
      <c r="C295" s="132" t="s">
        <v>814</v>
      </c>
      <c r="D295" s="133">
        <v>74618300</v>
      </c>
      <c r="E295" s="134">
        <v>29347094.059999999</v>
      </c>
      <c r="F295" s="135">
        <f t="shared" si="4"/>
        <v>45271205.939999998</v>
      </c>
    </row>
    <row r="296" spans="1:6" s="123" customFormat="1" ht="22.5" x14ac:dyDescent="0.2">
      <c r="A296" s="130" t="s">
        <v>434</v>
      </c>
      <c r="B296" s="131" t="s">
        <v>419</v>
      </c>
      <c r="C296" s="132" t="s">
        <v>815</v>
      </c>
      <c r="D296" s="133">
        <v>74618300</v>
      </c>
      <c r="E296" s="134">
        <v>29347094.059999999</v>
      </c>
      <c r="F296" s="135">
        <f t="shared" si="4"/>
        <v>45271205.939999998</v>
      </c>
    </row>
    <row r="297" spans="1:6" s="123" customFormat="1" x14ac:dyDescent="0.2">
      <c r="A297" s="130" t="s">
        <v>436</v>
      </c>
      <c r="B297" s="131" t="s">
        <v>419</v>
      </c>
      <c r="C297" s="132" t="s">
        <v>816</v>
      </c>
      <c r="D297" s="133">
        <v>74618300</v>
      </c>
      <c r="E297" s="134">
        <v>29347094.059999999</v>
      </c>
      <c r="F297" s="135">
        <f t="shared" si="4"/>
        <v>45271205.939999998</v>
      </c>
    </row>
    <row r="298" spans="1:6" s="123" customFormat="1" ht="45" x14ac:dyDescent="0.2">
      <c r="A298" s="130" t="s">
        <v>817</v>
      </c>
      <c r="B298" s="131" t="s">
        <v>419</v>
      </c>
      <c r="C298" s="132" t="s">
        <v>818</v>
      </c>
      <c r="D298" s="133">
        <v>3440900</v>
      </c>
      <c r="E298" s="134">
        <v>1738600.33</v>
      </c>
      <c r="F298" s="135">
        <f t="shared" si="4"/>
        <v>1702299.67</v>
      </c>
    </row>
    <row r="299" spans="1:6" s="123" customFormat="1" ht="22.5" x14ac:dyDescent="0.2">
      <c r="A299" s="130" t="s">
        <v>819</v>
      </c>
      <c r="B299" s="131" t="s">
        <v>419</v>
      </c>
      <c r="C299" s="132" t="s">
        <v>820</v>
      </c>
      <c r="D299" s="133">
        <v>3440900</v>
      </c>
      <c r="E299" s="134">
        <v>1738600.33</v>
      </c>
      <c r="F299" s="135">
        <f t="shared" si="4"/>
        <v>1702299.67</v>
      </c>
    </row>
    <row r="300" spans="1:6" s="123" customFormat="1" ht="101.25" x14ac:dyDescent="0.2">
      <c r="A300" s="136" t="s">
        <v>821</v>
      </c>
      <c r="B300" s="131" t="s">
        <v>419</v>
      </c>
      <c r="C300" s="132" t="s">
        <v>822</v>
      </c>
      <c r="D300" s="133">
        <v>542900</v>
      </c>
      <c r="E300" s="134">
        <v>21091.24</v>
      </c>
      <c r="F300" s="135">
        <f t="shared" si="4"/>
        <v>521808.76</v>
      </c>
    </row>
    <row r="301" spans="1:6" s="123" customFormat="1" x14ac:dyDescent="0.2">
      <c r="A301" s="130" t="s">
        <v>485</v>
      </c>
      <c r="B301" s="131" t="s">
        <v>419</v>
      </c>
      <c r="C301" s="132" t="s">
        <v>823</v>
      </c>
      <c r="D301" s="133">
        <v>542900</v>
      </c>
      <c r="E301" s="134">
        <v>21091.24</v>
      </c>
      <c r="F301" s="135">
        <f t="shared" si="4"/>
        <v>521808.76</v>
      </c>
    </row>
    <row r="302" spans="1:6" s="123" customFormat="1" ht="33.75" x14ac:dyDescent="0.2">
      <c r="A302" s="130" t="s">
        <v>824</v>
      </c>
      <c r="B302" s="131" t="s">
        <v>419</v>
      </c>
      <c r="C302" s="132" t="s">
        <v>825</v>
      </c>
      <c r="D302" s="133">
        <v>542900</v>
      </c>
      <c r="E302" s="134">
        <v>21091.24</v>
      </c>
      <c r="F302" s="135">
        <f t="shared" si="4"/>
        <v>521808.76</v>
      </c>
    </row>
    <row r="303" spans="1:6" s="123" customFormat="1" ht="45" x14ac:dyDescent="0.2">
      <c r="A303" s="130" t="s">
        <v>826</v>
      </c>
      <c r="B303" s="131" t="s">
        <v>419</v>
      </c>
      <c r="C303" s="132" t="s">
        <v>827</v>
      </c>
      <c r="D303" s="133">
        <v>542900</v>
      </c>
      <c r="E303" s="134">
        <v>21091.24</v>
      </c>
      <c r="F303" s="135">
        <f t="shared" si="4"/>
        <v>521808.76</v>
      </c>
    </row>
    <row r="304" spans="1:6" s="123" customFormat="1" ht="78.75" x14ac:dyDescent="0.2">
      <c r="A304" s="136" t="s">
        <v>828</v>
      </c>
      <c r="B304" s="131" t="s">
        <v>419</v>
      </c>
      <c r="C304" s="132" t="s">
        <v>829</v>
      </c>
      <c r="D304" s="133">
        <v>500000</v>
      </c>
      <c r="E304" s="134">
        <v>300877.7</v>
      </c>
      <c r="F304" s="135">
        <f t="shared" si="4"/>
        <v>199122.3</v>
      </c>
    </row>
    <row r="305" spans="1:6" s="123" customFormat="1" ht="22.5" x14ac:dyDescent="0.2">
      <c r="A305" s="130" t="s">
        <v>432</v>
      </c>
      <c r="B305" s="131" t="s">
        <v>419</v>
      </c>
      <c r="C305" s="132" t="s">
        <v>830</v>
      </c>
      <c r="D305" s="133">
        <v>500000</v>
      </c>
      <c r="E305" s="134">
        <v>300877.7</v>
      </c>
      <c r="F305" s="135">
        <f t="shared" si="4"/>
        <v>199122.3</v>
      </c>
    </row>
    <row r="306" spans="1:6" s="123" customFormat="1" ht="22.5" x14ac:dyDescent="0.2">
      <c r="A306" s="130" t="s">
        <v>434</v>
      </c>
      <c r="B306" s="131" t="s">
        <v>419</v>
      </c>
      <c r="C306" s="132" t="s">
        <v>831</v>
      </c>
      <c r="D306" s="133">
        <v>500000</v>
      </c>
      <c r="E306" s="134">
        <v>300877.7</v>
      </c>
      <c r="F306" s="135">
        <f t="shared" si="4"/>
        <v>199122.3</v>
      </c>
    </row>
    <row r="307" spans="1:6" s="123" customFormat="1" ht="22.5" x14ac:dyDescent="0.2">
      <c r="A307" s="130" t="s">
        <v>832</v>
      </c>
      <c r="B307" s="131" t="s">
        <v>419</v>
      </c>
      <c r="C307" s="132" t="s">
        <v>833</v>
      </c>
      <c r="D307" s="133">
        <v>500000</v>
      </c>
      <c r="E307" s="134">
        <v>300877.7</v>
      </c>
      <c r="F307" s="135">
        <f t="shared" si="4"/>
        <v>199122.3</v>
      </c>
    </row>
    <row r="308" spans="1:6" s="123" customFormat="1" ht="90" x14ac:dyDescent="0.2">
      <c r="A308" s="136" t="s">
        <v>834</v>
      </c>
      <c r="B308" s="131" t="s">
        <v>419</v>
      </c>
      <c r="C308" s="132" t="s">
        <v>835</v>
      </c>
      <c r="D308" s="133">
        <v>1459100</v>
      </c>
      <c r="E308" s="134">
        <v>800576.99</v>
      </c>
      <c r="F308" s="135">
        <f t="shared" si="4"/>
        <v>658523.01</v>
      </c>
    </row>
    <row r="309" spans="1:6" s="123" customFormat="1" ht="22.5" x14ac:dyDescent="0.2">
      <c r="A309" s="130" t="s">
        <v>432</v>
      </c>
      <c r="B309" s="131" t="s">
        <v>419</v>
      </c>
      <c r="C309" s="132" t="s">
        <v>836</v>
      </c>
      <c r="D309" s="133">
        <v>1459100</v>
      </c>
      <c r="E309" s="134">
        <v>800576.99</v>
      </c>
      <c r="F309" s="135">
        <f t="shared" si="4"/>
        <v>658523.01</v>
      </c>
    </row>
    <row r="310" spans="1:6" s="123" customFormat="1" ht="22.5" x14ac:dyDescent="0.2">
      <c r="A310" s="130" t="s">
        <v>434</v>
      </c>
      <c r="B310" s="131" t="s">
        <v>419</v>
      </c>
      <c r="C310" s="132" t="s">
        <v>837</v>
      </c>
      <c r="D310" s="133">
        <v>1459100</v>
      </c>
      <c r="E310" s="134">
        <v>800576.99</v>
      </c>
      <c r="F310" s="135">
        <f t="shared" si="4"/>
        <v>658523.01</v>
      </c>
    </row>
    <row r="311" spans="1:6" s="123" customFormat="1" x14ac:dyDescent="0.2">
      <c r="A311" s="130" t="s">
        <v>436</v>
      </c>
      <c r="B311" s="131" t="s">
        <v>419</v>
      </c>
      <c r="C311" s="132" t="s">
        <v>838</v>
      </c>
      <c r="D311" s="133">
        <v>1459100</v>
      </c>
      <c r="E311" s="134">
        <v>800576.99</v>
      </c>
      <c r="F311" s="135">
        <f t="shared" si="4"/>
        <v>658523.01</v>
      </c>
    </row>
    <row r="312" spans="1:6" s="123" customFormat="1" ht="78.75" x14ac:dyDescent="0.2">
      <c r="A312" s="136" t="s">
        <v>839</v>
      </c>
      <c r="B312" s="131" t="s">
        <v>419</v>
      </c>
      <c r="C312" s="132" t="s">
        <v>840</v>
      </c>
      <c r="D312" s="133">
        <v>938900</v>
      </c>
      <c r="E312" s="134">
        <v>616054.4</v>
      </c>
      <c r="F312" s="135">
        <f t="shared" si="4"/>
        <v>322845.59999999998</v>
      </c>
    </row>
    <row r="313" spans="1:6" s="123" customFormat="1" ht="22.5" x14ac:dyDescent="0.2">
      <c r="A313" s="130" t="s">
        <v>432</v>
      </c>
      <c r="B313" s="131" t="s">
        <v>419</v>
      </c>
      <c r="C313" s="132" t="s">
        <v>841</v>
      </c>
      <c r="D313" s="133">
        <v>938900</v>
      </c>
      <c r="E313" s="134">
        <v>616054.4</v>
      </c>
      <c r="F313" s="135">
        <f t="shared" si="4"/>
        <v>322845.59999999998</v>
      </c>
    </row>
    <row r="314" spans="1:6" s="123" customFormat="1" ht="22.5" x14ac:dyDescent="0.2">
      <c r="A314" s="130" t="s">
        <v>434</v>
      </c>
      <c r="B314" s="131" t="s">
        <v>419</v>
      </c>
      <c r="C314" s="132" t="s">
        <v>842</v>
      </c>
      <c r="D314" s="133">
        <v>938900</v>
      </c>
      <c r="E314" s="134">
        <v>616054.4</v>
      </c>
      <c r="F314" s="135">
        <f t="shared" si="4"/>
        <v>322845.59999999998</v>
      </c>
    </row>
    <row r="315" spans="1:6" s="123" customFormat="1" x14ac:dyDescent="0.2">
      <c r="A315" s="130" t="s">
        <v>436</v>
      </c>
      <c r="B315" s="131" t="s">
        <v>419</v>
      </c>
      <c r="C315" s="132" t="s">
        <v>843</v>
      </c>
      <c r="D315" s="133">
        <v>397200</v>
      </c>
      <c r="E315" s="134">
        <v>240259.98</v>
      </c>
      <c r="F315" s="135">
        <f t="shared" si="4"/>
        <v>156940.01999999999</v>
      </c>
    </row>
    <row r="316" spans="1:6" s="123" customFormat="1" x14ac:dyDescent="0.2">
      <c r="A316" s="130" t="s">
        <v>483</v>
      </c>
      <c r="B316" s="131" t="s">
        <v>419</v>
      </c>
      <c r="C316" s="132" t="s">
        <v>844</v>
      </c>
      <c r="D316" s="133">
        <v>541700</v>
      </c>
      <c r="E316" s="134">
        <v>375794.42</v>
      </c>
      <c r="F316" s="135">
        <f t="shared" si="4"/>
        <v>165905.58000000002</v>
      </c>
    </row>
    <row r="317" spans="1:6" s="123" customFormat="1" ht="22.5" x14ac:dyDescent="0.2">
      <c r="A317" s="130" t="s">
        <v>426</v>
      </c>
      <c r="B317" s="131" t="s">
        <v>419</v>
      </c>
      <c r="C317" s="132" t="s">
        <v>845</v>
      </c>
      <c r="D317" s="133">
        <v>50000</v>
      </c>
      <c r="E317" s="134" t="s">
        <v>39</v>
      </c>
      <c r="F317" s="135">
        <f t="shared" si="4"/>
        <v>50000</v>
      </c>
    </row>
    <row r="318" spans="1:6" s="123" customFormat="1" ht="22.5" x14ac:dyDescent="0.2">
      <c r="A318" s="130" t="s">
        <v>846</v>
      </c>
      <c r="B318" s="131" t="s">
        <v>419</v>
      </c>
      <c r="C318" s="132" t="s">
        <v>847</v>
      </c>
      <c r="D318" s="133">
        <v>50000</v>
      </c>
      <c r="E318" s="134" t="s">
        <v>39</v>
      </c>
      <c r="F318" s="135">
        <f t="shared" si="4"/>
        <v>50000</v>
      </c>
    </row>
    <row r="319" spans="1:6" s="123" customFormat="1" ht="67.5" x14ac:dyDescent="0.2">
      <c r="A319" s="136" t="s">
        <v>848</v>
      </c>
      <c r="B319" s="131" t="s">
        <v>419</v>
      </c>
      <c r="C319" s="132" t="s">
        <v>849</v>
      </c>
      <c r="D319" s="133">
        <v>50000</v>
      </c>
      <c r="E319" s="134" t="s">
        <v>39</v>
      </c>
      <c r="F319" s="135">
        <f t="shared" si="4"/>
        <v>50000</v>
      </c>
    </row>
    <row r="320" spans="1:6" s="123" customFormat="1" ht="22.5" x14ac:dyDescent="0.2">
      <c r="A320" s="130" t="s">
        <v>432</v>
      </c>
      <c r="B320" s="131" t="s">
        <v>419</v>
      </c>
      <c r="C320" s="132" t="s">
        <v>850</v>
      </c>
      <c r="D320" s="133">
        <v>50000</v>
      </c>
      <c r="E320" s="134" t="s">
        <v>39</v>
      </c>
      <c r="F320" s="135">
        <f t="shared" si="4"/>
        <v>50000</v>
      </c>
    </row>
    <row r="321" spans="1:6" s="123" customFormat="1" ht="22.5" x14ac:dyDescent="0.2">
      <c r="A321" s="130" t="s">
        <v>434</v>
      </c>
      <c r="B321" s="131" t="s">
        <v>419</v>
      </c>
      <c r="C321" s="132" t="s">
        <v>851</v>
      </c>
      <c r="D321" s="133">
        <v>50000</v>
      </c>
      <c r="E321" s="134" t="s">
        <v>39</v>
      </c>
      <c r="F321" s="135">
        <f t="shared" si="4"/>
        <v>50000</v>
      </c>
    </row>
    <row r="322" spans="1:6" s="123" customFormat="1" x14ac:dyDescent="0.2">
      <c r="A322" s="130" t="s">
        <v>436</v>
      </c>
      <c r="B322" s="131" t="s">
        <v>419</v>
      </c>
      <c r="C322" s="132" t="s">
        <v>852</v>
      </c>
      <c r="D322" s="133">
        <v>50000</v>
      </c>
      <c r="E322" s="134" t="s">
        <v>39</v>
      </c>
      <c r="F322" s="135">
        <f t="shared" si="4"/>
        <v>50000</v>
      </c>
    </row>
    <row r="323" spans="1:6" s="123" customFormat="1" ht="22.5" x14ac:dyDescent="0.2">
      <c r="A323" s="130" t="s">
        <v>627</v>
      </c>
      <c r="B323" s="131" t="s">
        <v>419</v>
      </c>
      <c r="C323" s="132" t="s">
        <v>853</v>
      </c>
      <c r="D323" s="133">
        <v>15500</v>
      </c>
      <c r="E323" s="134" t="s">
        <v>39</v>
      </c>
      <c r="F323" s="135">
        <f t="shared" si="4"/>
        <v>15500</v>
      </c>
    </row>
    <row r="324" spans="1:6" s="123" customFormat="1" ht="22.5" x14ac:dyDescent="0.2">
      <c r="A324" s="130" t="s">
        <v>629</v>
      </c>
      <c r="B324" s="131" t="s">
        <v>419</v>
      </c>
      <c r="C324" s="132" t="s">
        <v>854</v>
      </c>
      <c r="D324" s="133">
        <v>15500</v>
      </c>
      <c r="E324" s="134" t="s">
        <v>39</v>
      </c>
      <c r="F324" s="135">
        <f t="shared" si="4"/>
        <v>15500</v>
      </c>
    </row>
    <row r="325" spans="1:6" s="123" customFormat="1" ht="78.75" x14ac:dyDescent="0.2">
      <c r="A325" s="136" t="s">
        <v>855</v>
      </c>
      <c r="B325" s="131" t="s">
        <v>419</v>
      </c>
      <c r="C325" s="132" t="s">
        <v>856</v>
      </c>
      <c r="D325" s="133">
        <v>15500</v>
      </c>
      <c r="E325" s="134" t="s">
        <v>39</v>
      </c>
      <c r="F325" s="135">
        <f t="shared" si="4"/>
        <v>15500</v>
      </c>
    </row>
    <row r="326" spans="1:6" s="123" customFormat="1" ht="22.5" x14ac:dyDescent="0.2">
      <c r="A326" s="130" t="s">
        <v>432</v>
      </c>
      <c r="B326" s="131" t="s">
        <v>419</v>
      </c>
      <c r="C326" s="132" t="s">
        <v>857</v>
      </c>
      <c r="D326" s="133">
        <v>15500</v>
      </c>
      <c r="E326" s="134" t="s">
        <v>39</v>
      </c>
      <c r="F326" s="135">
        <f t="shared" si="4"/>
        <v>15500</v>
      </c>
    </row>
    <row r="327" spans="1:6" s="123" customFormat="1" ht="22.5" x14ac:dyDescent="0.2">
      <c r="A327" s="130" t="s">
        <v>434</v>
      </c>
      <c r="B327" s="131" t="s">
        <v>419</v>
      </c>
      <c r="C327" s="132" t="s">
        <v>858</v>
      </c>
      <c r="D327" s="133">
        <v>15500</v>
      </c>
      <c r="E327" s="134" t="s">
        <v>39</v>
      </c>
      <c r="F327" s="135">
        <f t="shared" si="4"/>
        <v>15500</v>
      </c>
    </row>
    <row r="328" spans="1:6" s="123" customFormat="1" x14ac:dyDescent="0.2">
      <c r="A328" s="130" t="s">
        <v>436</v>
      </c>
      <c r="B328" s="131" t="s">
        <v>419</v>
      </c>
      <c r="C328" s="132" t="s">
        <v>859</v>
      </c>
      <c r="D328" s="133">
        <v>15500</v>
      </c>
      <c r="E328" s="134" t="s">
        <v>39</v>
      </c>
      <c r="F328" s="135">
        <f t="shared" si="4"/>
        <v>15500</v>
      </c>
    </row>
    <row r="329" spans="1:6" s="123" customFormat="1" ht="22.5" x14ac:dyDescent="0.2">
      <c r="A329" s="130" t="s">
        <v>528</v>
      </c>
      <c r="B329" s="131" t="s">
        <v>419</v>
      </c>
      <c r="C329" s="132" t="s">
        <v>860</v>
      </c>
      <c r="D329" s="133">
        <v>473400</v>
      </c>
      <c r="E329" s="134">
        <v>448753.1</v>
      </c>
      <c r="F329" s="135">
        <f t="shared" si="4"/>
        <v>24646.900000000023</v>
      </c>
    </row>
    <row r="330" spans="1:6" s="123" customFormat="1" x14ac:dyDescent="0.2">
      <c r="A330" s="130" t="s">
        <v>544</v>
      </c>
      <c r="B330" s="131" t="s">
        <v>419</v>
      </c>
      <c r="C330" s="132" t="s">
        <v>861</v>
      </c>
      <c r="D330" s="133">
        <v>473400</v>
      </c>
      <c r="E330" s="134">
        <v>448753.1</v>
      </c>
      <c r="F330" s="135">
        <f t="shared" si="4"/>
        <v>24646.900000000023</v>
      </c>
    </row>
    <row r="331" spans="1:6" s="123" customFormat="1" ht="90" x14ac:dyDescent="0.2">
      <c r="A331" s="136" t="s">
        <v>661</v>
      </c>
      <c r="B331" s="131" t="s">
        <v>419</v>
      </c>
      <c r="C331" s="132" t="s">
        <v>862</v>
      </c>
      <c r="D331" s="133">
        <v>473400</v>
      </c>
      <c r="E331" s="134">
        <v>448753.1</v>
      </c>
      <c r="F331" s="135">
        <f t="shared" si="4"/>
        <v>24646.900000000023</v>
      </c>
    </row>
    <row r="332" spans="1:6" s="123" customFormat="1" ht="22.5" x14ac:dyDescent="0.2">
      <c r="A332" s="130" t="s">
        <v>432</v>
      </c>
      <c r="B332" s="131" t="s">
        <v>419</v>
      </c>
      <c r="C332" s="132" t="s">
        <v>863</v>
      </c>
      <c r="D332" s="133">
        <v>473400</v>
      </c>
      <c r="E332" s="134">
        <v>448753.1</v>
      </c>
      <c r="F332" s="135">
        <f t="shared" si="4"/>
        <v>24646.900000000023</v>
      </c>
    </row>
    <row r="333" spans="1:6" s="123" customFormat="1" ht="22.5" x14ac:dyDescent="0.2">
      <c r="A333" s="130" t="s">
        <v>434</v>
      </c>
      <c r="B333" s="131" t="s">
        <v>419</v>
      </c>
      <c r="C333" s="132" t="s">
        <v>864</v>
      </c>
      <c r="D333" s="133">
        <v>473400</v>
      </c>
      <c r="E333" s="134">
        <v>448753.1</v>
      </c>
      <c r="F333" s="135">
        <f t="shared" si="4"/>
        <v>24646.900000000023</v>
      </c>
    </row>
    <row r="334" spans="1:6" s="123" customFormat="1" x14ac:dyDescent="0.2">
      <c r="A334" s="130" t="s">
        <v>436</v>
      </c>
      <c r="B334" s="131" t="s">
        <v>419</v>
      </c>
      <c r="C334" s="132" t="s">
        <v>865</v>
      </c>
      <c r="D334" s="133">
        <v>24500</v>
      </c>
      <c r="E334" s="134" t="s">
        <v>39</v>
      </c>
      <c r="F334" s="135">
        <f t="shared" si="4"/>
        <v>24500</v>
      </c>
    </row>
    <row r="335" spans="1:6" s="123" customFormat="1" x14ac:dyDescent="0.2">
      <c r="A335" s="130" t="s">
        <v>483</v>
      </c>
      <c r="B335" s="131" t="s">
        <v>419</v>
      </c>
      <c r="C335" s="132" t="s">
        <v>866</v>
      </c>
      <c r="D335" s="133">
        <v>448900</v>
      </c>
      <c r="E335" s="134">
        <v>448753.1</v>
      </c>
      <c r="F335" s="135">
        <f t="shared" ref="F335:F398" si="5">IF(OR(D335="-",IF(E335="-",0,E335)&gt;=IF(D335="-",0,D335)),"-",IF(D335="-",0,D335)-IF(E335="-",0,E335))</f>
        <v>146.90000000002328</v>
      </c>
    </row>
    <row r="336" spans="1:6" s="123" customFormat="1" x14ac:dyDescent="0.2">
      <c r="A336" s="130" t="s">
        <v>867</v>
      </c>
      <c r="B336" s="131" t="s">
        <v>419</v>
      </c>
      <c r="C336" s="132" t="s">
        <v>868</v>
      </c>
      <c r="D336" s="133">
        <v>101609400</v>
      </c>
      <c r="E336" s="134">
        <v>1014764.04</v>
      </c>
      <c r="F336" s="135">
        <f t="shared" si="5"/>
        <v>100594635.95999999</v>
      </c>
    </row>
    <row r="337" spans="1:6" s="123" customFormat="1" ht="45" x14ac:dyDescent="0.2">
      <c r="A337" s="130" t="s">
        <v>817</v>
      </c>
      <c r="B337" s="131" t="s">
        <v>419</v>
      </c>
      <c r="C337" s="132" t="s">
        <v>869</v>
      </c>
      <c r="D337" s="133">
        <v>101609400</v>
      </c>
      <c r="E337" s="134">
        <v>1014764.04</v>
      </c>
      <c r="F337" s="135">
        <f t="shared" si="5"/>
        <v>100594635.95999999</v>
      </c>
    </row>
    <row r="338" spans="1:6" s="123" customFormat="1" ht="33.75" x14ac:dyDescent="0.2">
      <c r="A338" s="130" t="s">
        <v>870</v>
      </c>
      <c r="B338" s="131" t="s">
        <v>419</v>
      </c>
      <c r="C338" s="132" t="s">
        <v>871</v>
      </c>
      <c r="D338" s="133">
        <v>101609400</v>
      </c>
      <c r="E338" s="134">
        <v>1014764.04</v>
      </c>
      <c r="F338" s="135">
        <f t="shared" si="5"/>
        <v>100594635.95999999</v>
      </c>
    </row>
    <row r="339" spans="1:6" s="123" customFormat="1" ht="90" x14ac:dyDescent="0.2">
      <c r="A339" s="136" t="s">
        <v>872</v>
      </c>
      <c r="B339" s="131" t="s">
        <v>419</v>
      </c>
      <c r="C339" s="132" t="s">
        <v>873</v>
      </c>
      <c r="D339" s="133">
        <v>302800</v>
      </c>
      <c r="E339" s="134" t="s">
        <v>39</v>
      </c>
      <c r="F339" s="135">
        <f t="shared" si="5"/>
        <v>302800</v>
      </c>
    </row>
    <row r="340" spans="1:6" s="123" customFormat="1" ht="22.5" x14ac:dyDescent="0.2">
      <c r="A340" s="130" t="s">
        <v>432</v>
      </c>
      <c r="B340" s="131" t="s">
        <v>419</v>
      </c>
      <c r="C340" s="132" t="s">
        <v>874</v>
      </c>
      <c r="D340" s="133">
        <v>302800</v>
      </c>
      <c r="E340" s="134" t="s">
        <v>39</v>
      </c>
      <c r="F340" s="135">
        <f t="shared" si="5"/>
        <v>302800</v>
      </c>
    </row>
    <row r="341" spans="1:6" s="123" customFormat="1" ht="22.5" x14ac:dyDescent="0.2">
      <c r="A341" s="130" t="s">
        <v>434</v>
      </c>
      <c r="B341" s="131" t="s">
        <v>419</v>
      </c>
      <c r="C341" s="132" t="s">
        <v>875</v>
      </c>
      <c r="D341" s="133">
        <v>302800</v>
      </c>
      <c r="E341" s="134" t="s">
        <v>39</v>
      </c>
      <c r="F341" s="135">
        <f t="shared" si="5"/>
        <v>302800</v>
      </c>
    </row>
    <row r="342" spans="1:6" s="123" customFormat="1" x14ac:dyDescent="0.2">
      <c r="A342" s="130" t="s">
        <v>436</v>
      </c>
      <c r="B342" s="131" t="s">
        <v>419</v>
      </c>
      <c r="C342" s="132" t="s">
        <v>876</v>
      </c>
      <c r="D342" s="133">
        <v>302800</v>
      </c>
      <c r="E342" s="134" t="s">
        <v>39</v>
      </c>
      <c r="F342" s="135">
        <f t="shared" si="5"/>
        <v>302800</v>
      </c>
    </row>
    <row r="343" spans="1:6" s="123" customFormat="1" ht="90" x14ac:dyDescent="0.2">
      <c r="A343" s="136" t="s">
        <v>877</v>
      </c>
      <c r="B343" s="131" t="s">
        <v>419</v>
      </c>
      <c r="C343" s="132" t="s">
        <v>878</v>
      </c>
      <c r="D343" s="133">
        <v>290000</v>
      </c>
      <c r="E343" s="134">
        <v>274000</v>
      </c>
      <c r="F343" s="135">
        <f t="shared" si="5"/>
        <v>16000</v>
      </c>
    </row>
    <row r="344" spans="1:6" s="123" customFormat="1" ht="22.5" x14ac:dyDescent="0.2">
      <c r="A344" s="130" t="s">
        <v>432</v>
      </c>
      <c r="B344" s="131" t="s">
        <v>419</v>
      </c>
      <c r="C344" s="132" t="s">
        <v>879</v>
      </c>
      <c r="D344" s="133">
        <v>290000</v>
      </c>
      <c r="E344" s="134">
        <v>274000</v>
      </c>
      <c r="F344" s="135">
        <f t="shared" si="5"/>
        <v>16000</v>
      </c>
    </row>
    <row r="345" spans="1:6" s="123" customFormat="1" ht="22.5" x14ac:dyDescent="0.2">
      <c r="A345" s="130" t="s">
        <v>434</v>
      </c>
      <c r="B345" s="131" t="s">
        <v>419</v>
      </c>
      <c r="C345" s="132" t="s">
        <v>880</v>
      </c>
      <c r="D345" s="133">
        <v>290000</v>
      </c>
      <c r="E345" s="134">
        <v>274000</v>
      </c>
      <c r="F345" s="135">
        <f t="shared" si="5"/>
        <v>16000</v>
      </c>
    </row>
    <row r="346" spans="1:6" s="123" customFormat="1" x14ac:dyDescent="0.2">
      <c r="A346" s="130" t="s">
        <v>436</v>
      </c>
      <c r="B346" s="131" t="s">
        <v>419</v>
      </c>
      <c r="C346" s="132" t="s">
        <v>881</v>
      </c>
      <c r="D346" s="133">
        <v>290000</v>
      </c>
      <c r="E346" s="134">
        <v>274000</v>
      </c>
      <c r="F346" s="135">
        <f t="shared" si="5"/>
        <v>16000</v>
      </c>
    </row>
    <row r="347" spans="1:6" s="123" customFormat="1" ht="90" x14ac:dyDescent="0.2">
      <c r="A347" s="136" t="s">
        <v>882</v>
      </c>
      <c r="B347" s="131" t="s">
        <v>419</v>
      </c>
      <c r="C347" s="132" t="s">
        <v>883</v>
      </c>
      <c r="D347" s="133">
        <v>395100</v>
      </c>
      <c r="E347" s="134">
        <v>257087.25</v>
      </c>
      <c r="F347" s="135">
        <f t="shared" si="5"/>
        <v>138012.75</v>
      </c>
    </row>
    <row r="348" spans="1:6" s="123" customFormat="1" ht="22.5" x14ac:dyDescent="0.2">
      <c r="A348" s="130" t="s">
        <v>432</v>
      </c>
      <c r="B348" s="131" t="s">
        <v>419</v>
      </c>
      <c r="C348" s="132" t="s">
        <v>884</v>
      </c>
      <c r="D348" s="133">
        <v>395100</v>
      </c>
      <c r="E348" s="134">
        <v>257087.25</v>
      </c>
      <c r="F348" s="135">
        <f t="shared" si="5"/>
        <v>138012.75</v>
      </c>
    </row>
    <row r="349" spans="1:6" s="123" customFormat="1" ht="22.5" x14ac:dyDescent="0.2">
      <c r="A349" s="130" t="s">
        <v>434</v>
      </c>
      <c r="B349" s="131" t="s">
        <v>419</v>
      </c>
      <c r="C349" s="132" t="s">
        <v>885</v>
      </c>
      <c r="D349" s="133">
        <v>395100</v>
      </c>
      <c r="E349" s="134">
        <v>257087.25</v>
      </c>
      <c r="F349" s="135">
        <f t="shared" si="5"/>
        <v>138012.75</v>
      </c>
    </row>
    <row r="350" spans="1:6" s="123" customFormat="1" x14ac:dyDescent="0.2">
      <c r="A350" s="130" t="s">
        <v>436</v>
      </c>
      <c r="B350" s="131" t="s">
        <v>419</v>
      </c>
      <c r="C350" s="132" t="s">
        <v>886</v>
      </c>
      <c r="D350" s="133">
        <v>395100</v>
      </c>
      <c r="E350" s="134">
        <v>257087.25</v>
      </c>
      <c r="F350" s="135">
        <f t="shared" si="5"/>
        <v>138012.75</v>
      </c>
    </row>
    <row r="351" spans="1:6" s="123" customFormat="1" ht="90" x14ac:dyDescent="0.2">
      <c r="A351" s="136" t="s">
        <v>887</v>
      </c>
      <c r="B351" s="131" t="s">
        <v>419</v>
      </c>
      <c r="C351" s="132" t="s">
        <v>888</v>
      </c>
      <c r="D351" s="133">
        <v>100000</v>
      </c>
      <c r="E351" s="134">
        <v>14184</v>
      </c>
      <c r="F351" s="135">
        <f t="shared" si="5"/>
        <v>85816</v>
      </c>
    </row>
    <row r="352" spans="1:6" s="123" customFormat="1" ht="22.5" x14ac:dyDescent="0.2">
      <c r="A352" s="130" t="s">
        <v>432</v>
      </c>
      <c r="B352" s="131" t="s">
        <v>419</v>
      </c>
      <c r="C352" s="132" t="s">
        <v>889</v>
      </c>
      <c r="D352" s="133">
        <v>100000</v>
      </c>
      <c r="E352" s="134">
        <v>14184</v>
      </c>
      <c r="F352" s="135">
        <f t="shared" si="5"/>
        <v>85816</v>
      </c>
    </row>
    <row r="353" spans="1:6" s="123" customFormat="1" ht="22.5" x14ac:dyDescent="0.2">
      <c r="A353" s="130" t="s">
        <v>434</v>
      </c>
      <c r="B353" s="131" t="s">
        <v>419</v>
      </c>
      <c r="C353" s="132" t="s">
        <v>890</v>
      </c>
      <c r="D353" s="133">
        <v>100000</v>
      </c>
      <c r="E353" s="134">
        <v>14184</v>
      </c>
      <c r="F353" s="135">
        <f t="shared" si="5"/>
        <v>85816</v>
      </c>
    </row>
    <row r="354" spans="1:6" s="123" customFormat="1" x14ac:dyDescent="0.2">
      <c r="A354" s="130" t="s">
        <v>436</v>
      </c>
      <c r="B354" s="131" t="s">
        <v>419</v>
      </c>
      <c r="C354" s="132" t="s">
        <v>891</v>
      </c>
      <c r="D354" s="133">
        <v>100000</v>
      </c>
      <c r="E354" s="134">
        <v>14184</v>
      </c>
      <c r="F354" s="135">
        <f t="shared" si="5"/>
        <v>85816</v>
      </c>
    </row>
    <row r="355" spans="1:6" s="123" customFormat="1" ht="101.25" x14ac:dyDescent="0.2">
      <c r="A355" s="136" t="s">
        <v>892</v>
      </c>
      <c r="B355" s="131" t="s">
        <v>419</v>
      </c>
      <c r="C355" s="132" t="s">
        <v>893</v>
      </c>
      <c r="D355" s="133">
        <v>100521500</v>
      </c>
      <c r="E355" s="134">
        <v>469492.79</v>
      </c>
      <c r="F355" s="135">
        <f t="shared" si="5"/>
        <v>100052007.20999999</v>
      </c>
    </row>
    <row r="356" spans="1:6" s="123" customFormat="1" x14ac:dyDescent="0.2">
      <c r="A356" s="130" t="s">
        <v>485</v>
      </c>
      <c r="B356" s="131" t="s">
        <v>419</v>
      </c>
      <c r="C356" s="132" t="s">
        <v>894</v>
      </c>
      <c r="D356" s="133">
        <v>100521500</v>
      </c>
      <c r="E356" s="134">
        <v>469492.79</v>
      </c>
      <c r="F356" s="135">
        <f t="shared" si="5"/>
        <v>100052007.20999999</v>
      </c>
    </row>
    <row r="357" spans="1:6" s="123" customFormat="1" ht="33.75" x14ac:dyDescent="0.2">
      <c r="A357" s="130" t="s">
        <v>824</v>
      </c>
      <c r="B357" s="131" t="s">
        <v>419</v>
      </c>
      <c r="C357" s="132" t="s">
        <v>895</v>
      </c>
      <c r="D357" s="133">
        <v>100521500</v>
      </c>
      <c r="E357" s="134">
        <v>469492.79</v>
      </c>
      <c r="F357" s="135">
        <f t="shared" si="5"/>
        <v>100052007.20999999</v>
      </c>
    </row>
    <row r="358" spans="1:6" s="123" customFormat="1" ht="45" x14ac:dyDescent="0.2">
      <c r="A358" s="130" t="s">
        <v>826</v>
      </c>
      <c r="B358" s="131" t="s">
        <v>419</v>
      </c>
      <c r="C358" s="132" t="s">
        <v>896</v>
      </c>
      <c r="D358" s="133">
        <v>100521500</v>
      </c>
      <c r="E358" s="134">
        <v>469492.79</v>
      </c>
      <c r="F358" s="135">
        <f t="shared" si="5"/>
        <v>100052007.20999999</v>
      </c>
    </row>
    <row r="359" spans="1:6" s="123" customFormat="1" x14ac:dyDescent="0.2">
      <c r="A359" s="130" t="s">
        <v>897</v>
      </c>
      <c r="B359" s="131" t="s">
        <v>419</v>
      </c>
      <c r="C359" s="132" t="s">
        <v>898</v>
      </c>
      <c r="D359" s="133">
        <v>306464000</v>
      </c>
      <c r="E359" s="134">
        <v>91802900.310000002</v>
      </c>
      <c r="F359" s="135">
        <f t="shared" si="5"/>
        <v>214661099.69</v>
      </c>
    </row>
    <row r="360" spans="1:6" s="123" customFormat="1" ht="22.5" x14ac:dyDescent="0.2">
      <c r="A360" s="130" t="s">
        <v>426</v>
      </c>
      <c r="B360" s="131" t="s">
        <v>419</v>
      </c>
      <c r="C360" s="132" t="s">
        <v>899</v>
      </c>
      <c r="D360" s="133">
        <v>9645400</v>
      </c>
      <c r="E360" s="134">
        <v>6190025.3899999997</v>
      </c>
      <c r="F360" s="135">
        <f t="shared" si="5"/>
        <v>3455374.6100000003</v>
      </c>
    </row>
    <row r="361" spans="1:6" s="123" customFormat="1" ht="33.75" x14ac:dyDescent="0.2">
      <c r="A361" s="130" t="s">
        <v>900</v>
      </c>
      <c r="B361" s="131" t="s">
        <v>419</v>
      </c>
      <c r="C361" s="132" t="s">
        <v>901</v>
      </c>
      <c r="D361" s="133">
        <v>9645400</v>
      </c>
      <c r="E361" s="134">
        <v>6190025.3899999997</v>
      </c>
      <c r="F361" s="135">
        <f t="shared" si="5"/>
        <v>3455374.6100000003</v>
      </c>
    </row>
    <row r="362" spans="1:6" s="123" customFormat="1" ht="67.5" x14ac:dyDescent="0.2">
      <c r="A362" s="136" t="s">
        <v>902</v>
      </c>
      <c r="B362" s="131" t="s">
        <v>419</v>
      </c>
      <c r="C362" s="132" t="s">
        <v>903</v>
      </c>
      <c r="D362" s="133">
        <v>9645400</v>
      </c>
      <c r="E362" s="134">
        <v>6190025.3899999997</v>
      </c>
      <c r="F362" s="135">
        <f t="shared" si="5"/>
        <v>3455374.6100000003</v>
      </c>
    </row>
    <row r="363" spans="1:6" s="123" customFormat="1" ht="22.5" x14ac:dyDescent="0.2">
      <c r="A363" s="130" t="s">
        <v>432</v>
      </c>
      <c r="B363" s="131" t="s">
        <v>419</v>
      </c>
      <c r="C363" s="132" t="s">
        <v>904</v>
      </c>
      <c r="D363" s="133">
        <v>9645400</v>
      </c>
      <c r="E363" s="134">
        <v>6190025.3899999997</v>
      </c>
      <c r="F363" s="135">
        <f t="shared" si="5"/>
        <v>3455374.6100000003</v>
      </c>
    </row>
    <row r="364" spans="1:6" s="123" customFormat="1" ht="22.5" x14ac:dyDescent="0.2">
      <c r="A364" s="130" t="s">
        <v>434</v>
      </c>
      <c r="B364" s="131" t="s">
        <v>419</v>
      </c>
      <c r="C364" s="132" t="s">
        <v>905</v>
      </c>
      <c r="D364" s="133">
        <v>9645400</v>
      </c>
      <c r="E364" s="134">
        <v>6190025.3899999997</v>
      </c>
      <c r="F364" s="135">
        <f t="shared" si="5"/>
        <v>3455374.6100000003</v>
      </c>
    </row>
    <row r="365" spans="1:6" s="123" customFormat="1" x14ac:dyDescent="0.2">
      <c r="A365" s="130" t="s">
        <v>436</v>
      </c>
      <c r="B365" s="131" t="s">
        <v>419</v>
      </c>
      <c r="C365" s="132" t="s">
        <v>906</v>
      </c>
      <c r="D365" s="133">
        <v>9645400</v>
      </c>
      <c r="E365" s="134">
        <v>6190025.3899999997</v>
      </c>
      <c r="F365" s="135">
        <f t="shared" si="5"/>
        <v>3455374.6100000003</v>
      </c>
    </row>
    <row r="366" spans="1:6" s="123" customFormat="1" ht="33.75" x14ac:dyDescent="0.2">
      <c r="A366" s="130" t="s">
        <v>694</v>
      </c>
      <c r="B366" s="131" t="s">
        <v>419</v>
      </c>
      <c r="C366" s="132" t="s">
        <v>907</v>
      </c>
      <c r="D366" s="133">
        <v>55298400</v>
      </c>
      <c r="E366" s="134">
        <v>29536190.469999999</v>
      </c>
      <c r="F366" s="135">
        <f t="shared" si="5"/>
        <v>25762209.530000001</v>
      </c>
    </row>
    <row r="367" spans="1:6" s="123" customFormat="1" ht="33.75" x14ac:dyDescent="0.2">
      <c r="A367" s="130" t="s">
        <v>908</v>
      </c>
      <c r="B367" s="131" t="s">
        <v>419</v>
      </c>
      <c r="C367" s="132" t="s">
        <v>909</v>
      </c>
      <c r="D367" s="133">
        <v>14107200</v>
      </c>
      <c r="E367" s="134">
        <v>7146792.5199999996</v>
      </c>
      <c r="F367" s="135">
        <f t="shared" si="5"/>
        <v>6960407.4800000004</v>
      </c>
    </row>
    <row r="368" spans="1:6" s="123" customFormat="1" ht="78.75" x14ac:dyDescent="0.2">
      <c r="A368" s="136" t="s">
        <v>910</v>
      </c>
      <c r="B368" s="131" t="s">
        <v>419</v>
      </c>
      <c r="C368" s="132" t="s">
        <v>911</v>
      </c>
      <c r="D368" s="133">
        <v>11248100</v>
      </c>
      <c r="E368" s="134">
        <v>4963172.63</v>
      </c>
      <c r="F368" s="135">
        <f t="shared" si="5"/>
        <v>6284927.3700000001</v>
      </c>
    </row>
    <row r="369" spans="1:6" s="123" customFormat="1" ht="22.5" x14ac:dyDescent="0.2">
      <c r="A369" s="130" t="s">
        <v>432</v>
      </c>
      <c r="B369" s="131" t="s">
        <v>419</v>
      </c>
      <c r="C369" s="132" t="s">
        <v>912</v>
      </c>
      <c r="D369" s="133">
        <v>11248100</v>
      </c>
      <c r="E369" s="134">
        <v>4963172.63</v>
      </c>
      <c r="F369" s="135">
        <f t="shared" si="5"/>
        <v>6284927.3700000001</v>
      </c>
    </row>
    <row r="370" spans="1:6" s="123" customFormat="1" ht="22.5" x14ac:dyDescent="0.2">
      <c r="A370" s="130" t="s">
        <v>434</v>
      </c>
      <c r="B370" s="131" t="s">
        <v>419</v>
      </c>
      <c r="C370" s="132" t="s">
        <v>913</v>
      </c>
      <c r="D370" s="133">
        <v>11248100</v>
      </c>
      <c r="E370" s="134">
        <v>4963172.63</v>
      </c>
      <c r="F370" s="135">
        <f t="shared" si="5"/>
        <v>6284927.3700000001</v>
      </c>
    </row>
    <row r="371" spans="1:6" s="123" customFormat="1" x14ac:dyDescent="0.2">
      <c r="A371" s="130" t="s">
        <v>483</v>
      </c>
      <c r="B371" s="131" t="s">
        <v>419</v>
      </c>
      <c r="C371" s="132" t="s">
        <v>914</v>
      </c>
      <c r="D371" s="133">
        <v>11248100</v>
      </c>
      <c r="E371" s="134">
        <v>4963172.63</v>
      </c>
      <c r="F371" s="135">
        <f t="shared" si="5"/>
        <v>6284927.3700000001</v>
      </c>
    </row>
    <row r="372" spans="1:6" s="123" customFormat="1" ht="78.75" x14ac:dyDescent="0.2">
      <c r="A372" s="136" t="s">
        <v>915</v>
      </c>
      <c r="B372" s="131" t="s">
        <v>419</v>
      </c>
      <c r="C372" s="132" t="s">
        <v>916</v>
      </c>
      <c r="D372" s="133">
        <v>2759100</v>
      </c>
      <c r="E372" s="134">
        <v>2183619.89</v>
      </c>
      <c r="F372" s="135">
        <f t="shared" si="5"/>
        <v>575480.10999999987</v>
      </c>
    </row>
    <row r="373" spans="1:6" s="123" customFormat="1" ht="22.5" x14ac:dyDescent="0.2">
      <c r="A373" s="130" t="s">
        <v>432</v>
      </c>
      <c r="B373" s="131" t="s">
        <v>419</v>
      </c>
      <c r="C373" s="132" t="s">
        <v>917</v>
      </c>
      <c r="D373" s="133">
        <v>2759100</v>
      </c>
      <c r="E373" s="134">
        <v>2183619.89</v>
      </c>
      <c r="F373" s="135">
        <f t="shared" si="5"/>
        <v>575480.10999999987</v>
      </c>
    </row>
    <row r="374" spans="1:6" s="123" customFormat="1" ht="22.5" x14ac:dyDescent="0.2">
      <c r="A374" s="130" t="s">
        <v>434</v>
      </c>
      <c r="B374" s="131" t="s">
        <v>419</v>
      </c>
      <c r="C374" s="132" t="s">
        <v>918</v>
      </c>
      <c r="D374" s="133">
        <v>2759100</v>
      </c>
      <c r="E374" s="134">
        <v>2183619.89</v>
      </c>
      <c r="F374" s="135">
        <f t="shared" si="5"/>
        <v>575480.10999999987</v>
      </c>
    </row>
    <row r="375" spans="1:6" s="123" customFormat="1" x14ac:dyDescent="0.2">
      <c r="A375" s="130" t="s">
        <v>436</v>
      </c>
      <c r="B375" s="131" t="s">
        <v>419</v>
      </c>
      <c r="C375" s="132" t="s">
        <v>919</v>
      </c>
      <c r="D375" s="133">
        <v>2759100</v>
      </c>
      <c r="E375" s="134">
        <v>2183619.89</v>
      </c>
      <c r="F375" s="135">
        <f t="shared" si="5"/>
        <v>575480.10999999987</v>
      </c>
    </row>
    <row r="376" spans="1:6" s="123" customFormat="1" ht="67.5" x14ac:dyDescent="0.2">
      <c r="A376" s="136" t="s">
        <v>920</v>
      </c>
      <c r="B376" s="131" t="s">
        <v>419</v>
      </c>
      <c r="C376" s="132" t="s">
        <v>921</v>
      </c>
      <c r="D376" s="133">
        <v>100000</v>
      </c>
      <c r="E376" s="134" t="s">
        <v>39</v>
      </c>
      <c r="F376" s="135">
        <f t="shared" si="5"/>
        <v>100000</v>
      </c>
    </row>
    <row r="377" spans="1:6" s="123" customFormat="1" ht="22.5" x14ac:dyDescent="0.2">
      <c r="A377" s="130" t="s">
        <v>432</v>
      </c>
      <c r="B377" s="131" t="s">
        <v>419</v>
      </c>
      <c r="C377" s="132" t="s">
        <v>922</v>
      </c>
      <c r="D377" s="133">
        <v>100000</v>
      </c>
      <c r="E377" s="134" t="s">
        <v>39</v>
      </c>
      <c r="F377" s="135">
        <f t="shared" si="5"/>
        <v>100000</v>
      </c>
    </row>
    <row r="378" spans="1:6" s="123" customFormat="1" ht="22.5" x14ac:dyDescent="0.2">
      <c r="A378" s="130" t="s">
        <v>434</v>
      </c>
      <c r="B378" s="131" t="s">
        <v>419</v>
      </c>
      <c r="C378" s="132" t="s">
        <v>923</v>
      </c>
      <c r="D378" s="133">
        <v>100000</v>
      </c>
      <c r="E378" s="134" t="s">
        <v>39</v>
      </c>
      <c r="F378" s="135">
        <f t="shared" si="5"/>
        <v>100000</v>
      </c>
    </row>
    <row r="379" spans="1:6" s="123" customFormat="1" x14ac:dyDescent="0.2">
      <c r="A379" s="130" t="s">
        <v>436</v>
      </c>
      <c r="B379" s="131" t="s">
        <v>419</v>
      </c>
      <c r="C379" s="132" t="s">
        <v>924</v>
      </c>
      <c r="D379" s="133">
        <v>100000</v>
      </c>
      <c r="E379" s="134" t="s">
        <v>39</v>
      </c>
      <c r="F379" s="135">
        <f t="shared" si="5"/>
        <v>100000</v>
      </c>
    </row>
    <row r="380" spans="1:6" s="123" customFormat="1" x14ac:dyDescent="0.2">
      <c r="A380" s="130" t="s">
        <v>696</v>
      </c>
      <c r="B380" s="131" t="s">
        <v>419</v>
      </c>
      <c r="C380" s="132" t="s">
        <v>925</v>
      </c>
      <c r="D380" s="133">
        <v>41191200</v>
      </c>
      <c r="E380" s="134">
        <v>22389397.949999999</v>
      </c>
      <c r="F380" s="135">
        <f t="shared" si="5"/>
        <v>18801802.050000001</v>
      </c>
    </row>
    <row r="381" spans="1:6" s="123" customFormat="1" ht="67.5" x14ac:dyDescent="0.2">
      <c r="A381" s="136" t="s">
        <v>926</v>
      </c>
      <c r="B381" s="131" t="s">
        <v>419</v>
      </c>
      <c r="C381" s="132" t="s">
        <v>927</v>
      </c>
      <c r="D381" s="133">
        <v>36821100</v>
      </c>
      <c r="E381" s="134">
        <v>21855497.949999999</v>
      </c>
      <c r="F381" s="135">
        <f t="shared" si="5"/>
        <v>14965602.050000001</v>
      </c>
    </row>
    <row r="382" spans="1:6" s="123" customFormat="1" ht="22.5" x14ac:dyDescent="0.2">
      <c r="A382" s="130" t="s">
        <v>928</v>
      </c>
      <c r="B382" s="131" t="s">
        <v>419</v>
      </c>
      <c r="C382" s="132" t="s">
        <v>929</v>
      </c>
      <c r="D382" s="133">
        <v>36821100</v>
      </c>
      <c r="E382" s="134">
        <v>21855497.949999999</v>
      </c>
      <c r="F382" s="135">
        <f t="shared" si="5"/>
        <v>14965602.050000001</v>
      </c>
    </row>
    <row r="383" spans="1:6" s="123" customFormat="1" x14ac:dyDescent="0.2">
      <c r="A383" s="130" t="s">
        <v>930</v>
      </c>
      <c r="B383" s="131" t="s">
        <v>419</v>
      </c>
      <c r="C383" s="132" t="s">
        <v>931</v>
      </c>
      <c r="D383" s="133">
        <v>36821100</v>
      </c>
      <c r="E383" s="134">
        <v>21855497.949999999</v>
      </c>
      <c r="F383" s="135">
        <f t="shared" si="5"/>
        <v>14965602.050000001</v>
      </c>
    </row>
    <row r="384" spans="1:6" s="123" customFormat="1" ht="45" x14ac:dyDescent="0.2">
      <c r="A384" s="130" t="s">
        <v>932</v>
      </c>
      <c r="B384" s="131" t="s">
        <v>419</v>
      </c>
      <c r="C384" s="132" t="s">
        <v>933</v>
      </c>
      <c r="D384" s="133">
        <v>36070900</v>
      </c>
      <c r="E384" s="134">
        <v>21317544.73</v>
      </c>
      <c r="F384" s="135">
        <f t="shared" si="5"/>
        <v>14753355.27</v>
      </c>
    </row>
    <row r="385" spans="1:6" s="123" customFormat="1" x14ac:dyDescent="0.2">
      <c r="A385" s="130" t="s">
        <v>934</v>
      </c>
      <c r="B385" s="131" t="s">
        <v>419</v>
      </c>
      <c r="C385" s="132" t="s">
        <v>935</v>
      </c>
      <c r="D385" s="133">
        <v>750200</v>
      </c>
      <c r="E385" s="134">
        <v>537953.22</v>
      </c>
      <c r="F385" s="135">
        <f t="shared" si="5"/>
        <v>212246.78000000003</v>
      </c>
    </row>
    <row r="386" spans="1:6" s="123" customFormat="1" ht="67.5" x14ac:dyDescent="0.2">
      <c r="A386" s="136" t="s">
        <v>936</v>
      </c>
      <c r="B386" s="131" t="s">
        <v>419</v>
      </c>
      <c r="C386" s="132" t="s">
        <v>937</v>
      </c>
      <c r="D386" s="133">
        <v>1803800</v>
      </c>
      <c r="E386" s="134">
        <v>533900</v>
      </c>
      <c r="F386" s="135">
        <f t="shared" si="5"/>
        <v>1269900</v>
      </c>
    </row>
    <row r="387" spans="1:6" s="123" customFormat="1" ht="22.5" x14ac:dyDescent="0.2">
      <c r="A387" s="130" t="s">
        <v>432</v>
      </c>
      <c r="B387" s="131" t="s">
        <v>419</v>
      </c>
      <c r="C387" s="132" t="s">
        <v>938</v>
      </c>
      <c r="D387" s="133">
        <v>1803800</v>
      </c>
      <c r="E387" s="134">
        <v>533900</v>
      </c>
      <c r="F387" s="135">
        <f t="shared" si="5"/>
        <v>1269900</v>
      </c>
    </row>
    <row r="388" spans="1:6" s="123" customFormat="1" ht="22.5" x14ac:dyDescent="0.2">
      <c r="A388" s="130" t="s">
        <v>434</v>
      </c>
      <c r="B388" s="131" t="s">
        <v>419</v>
      </c>
      <c r="C388" s="132" t="s">
        <v>939</v>
      </c>
      <c r="D388" s="133">
        <v>1803800</v>
      </c>
      <c r="E388" s="134">
        <v>533900</v>
      </c>
      <c r="F388" s="135">
        <f t="shared" si="5"/>
        <v>1269900</v>
      </c>
    </row>
    <row r="389" spans="1:6" s="123" customFormat="1" x14ac:dyDescent="0.2">
      <c r="A389" s="130" t="s">
        <v>436</v>
      </c>
      <c r="B389" s="131" t="s">
        <v>419</v>
      </c>
      <c r="C389" s="132" t="s">
        <v>940</v>
      </c>
      <c r="D389" s="133">
        <v>1803800</v>
      </c>
      <c r="E389" s="134">
        <v>533900</v>
      </c>
      <c r="F389" s="135">
        <f t="shared" si="5"/>
        <v>1269900</v>
      </c>
    </row>
    <row r="390" spans="1:6" s="123" customFormat="1" ht="78.75" x14ac:dyDescent="0.2">
      <c r="A390" s="136" t="s">
        <v>698</v>
      </c>
      <c r="B390" s="131" t="s">
        <v>419</v>
      </c>
      <c r="C390" s="132" t="s">
        <v>941</v>
      </c>
      <c r="D390" s="133">
        <v>2566300</v>
      </c>
      <c r="E390" s="134" t="s">
        <v>39</v>
      </c>
      <c r="F390" s="135">
        <f t="shared" si="5"/>
        <v>2566300</v>
      </c>
    </row>
    <row r="391" spans="1:6" s="123" customFormat="1" ht="22.5" x14ac:dyDescent="0.2">
      <c r="A391" s="130" t="s">
        <v>432</v>
      </c>
      <c r="B391" s="131" t="s">
        <v>419</v>
      </c>
      <c r="C391" s="132" t="s">
        <v>942</v>
      </c>
      <c r="D391" s="133">
        <v>2566300</v>
      </c>
      <c r="E391" s="134" t="s">
        <v>39</v>
      </c>
      <c r="F391" s="135">
        <f t="shared" si="5"/>
        <v>2566300</v>
      </c>
    </row>
    <row r="392" spans="1:6" s="123" customFormat="1" ht="22.5" x14ac:dyDescent="0.2">
      <c r="A392" s="130" t="s">
        <v>434</v>
      </c>
      <c r="B392" s="131" t="s">
        <v>419</v>
      </c>
      <c r="C392" s="132" t="s">
        <v>943</v>
      </c>
      <c r="D392" s="133">
        <v>2566300</v>
      </c>
      <c r="E392" s="134" t="s">
        <v>39</v>
      </c>
      <c r="F392" s="135">
        <f t="shared" si="5"/>
        <v>2566300</v>
      </c>
    </row>
    <row r="393" spans="1:6" s="123" customFormat="1" x14ac:dyDescent="0.2">
      <c r="A393" s="130" t="s">
        <v>436</v>
      </c>
      <c r="B393" s="131" t="s">
        <v>419</v>
      </c>
      <c r="C393" s="132" t="s">
        <v>944</v>
      </c>
      <c r="D393" s="133">
        <v>2566300</v>
      </c>
      <c r="E393" s="134" t="s">
        <v>39</v>
      </c>
      <c r="F393" s="135">
        <f t="shared" si="5"/>
        <v>2566300</v>
      </c>
    </row>
    <row r="394" spans="1:6" s="123" customFormat="1" ht="22.5" x14ac:dyDescent="0.2">
      <c r="A394" s="130" t="s">
        <v>627</v>
      </c>
      <c r="B394" s="131" t="s">
        <v>419</v>
      </c>
      <c r="C394" s="132" t="s">
        <v>945</v>
      </c>
      <c r="D394" s="133">
        <v>5500</v>
      </c>
      <c r="E394" s="134">
        <v>5500</v>
      </c>
      <c r="F394" s="135" t="str">
        <f t="shared" si="5"/>
        <v>-</v>
      </c>
    </row>
    <row r="395" spans="1:6" s="123" customFormat="1" ht="22.5" x14ac:dyDescent="0.2">
      <c r="A395" s="130" t="s">
        <v>629</v>
      </c>
      <c r="B395" s="131" t="s">
        <v>419</v>
      </c>
      <c r="C395" s="132" t="s">
        <v>946</v>
      </c>
      <c r="D395" s="133">
        <v>5500</v>
      </c>
      <c r="E395" s="134">
        <v>5500</v>
      </c>
      <c r="F395" s="135" t="str">
        <f t="shared" si="5"/>
        <v>-</v>
      </c>
    </row>
    <row r="396" spans="1:6" s="123" customFormat="1" ht="78.75" x14ac:dyDescent="0.2">
      <c r="A396" s="136" t="s">
        <v>855</v>
      </c>
      <c r="B396" s="131" t="s">
        <v>419</v>
      </c>
      <c r="C396" s="132" t="s">
        <v>947</v>
      </c>
      <c r="D396" s="133">
        <v>5500</v>
      </c>
      <c r="E396" s="134">
        <v>5500</v>
      </c>
      <c r="F396" s="135" t="str">
        <f t="shared" si="5"/>
        <v>-</v>
      </c>
    </row>
    <row r="397" spans="1:6" s="123" customFormat="1" ht="22.5" x14ac:dyDescent="0.2">
      <c r="A397" s="130" t="s">
        <v>432</v>
      </c>
      <c r="B397" s="131" t="s">
        <v>419</v>
      </c>
      <c r="C397" s="132" t="s">
        <v>948</v>
      </c>
      <c r="D397" s="133">
        <v>5500</v>
      </c>
      <c r="E397" s="134">
        <v>5500</v>
      </c>
      <c r="F397" s="135" t="str">
        <f t="shared" si="5"/>
        <v>-</v>
      </c>
    </row>
    <row r="398" spans="1:6" s="123" customFormat="1" ht="22.5" x14ac:dyDescent="0.2">
      <c r="A398" s="130" t="s">
        <v>434</v>
      </c>
      <c r="B398" s="131" t="s">
        <v>419</v>
      </c>
      <c r="C398" s="132" t="s">
        <v>949</v>
      </c>
      <c r="D398" s="133">
        <v>5500</v>
      </c>
      <c r="E398" s="134">
        <v>5500</v>
      </c>
      <c r="F398" s="135" t="str">
        <f t="shared" si="5"/>
        <v>-</v>
      </c>
    </row>
    <row r="399" spans="1:6" s="123" customFormat="1" x14ac:dyDescent="0.2">
      <c r="A399" s="130" t="s">
        <v>436</v>
      </c>
      <c r="B399" s="131" t="s">
        <v>419</v>
      </c>
      <c r="C399" s="132" t="s">
        <v>950</v>
      </c>
      <c r="D399" s="133">
        <v>5500</v>
      </c>
      <c r="E399" s="134">
        <v>5500</v>
      </c>
      <c r="F399" s="135" t="str">
        <f t="shared" ref="F399:F462" si="6">IF(OR(D399="-",IF(E399="-",0,E399)&gt;=IF(D399="-",0,D399)),"-",IF(D399="-",0,D399)-IF(E399="-",0,E399))</f>
        <v>-</v>
      </c>
    </row>
    <row r="400" spans="1:6" s="123" customFormat="1" ht="45" x14ac:dyDescent="0.2">
      <c r="A400" s="130" t="s">
        <v>951</v>
      </c>
      <c r="B400" s="131" t="s">
        <v>419</v>
      </c>
      <c r="C400" s="132" t="s">
        <v>952</v>
      </c>
      <c r="D400" s="133">
        <v>241512300</v>
      </c>
      <c r="E400" s="134">
        <v>56068939.799999997</v>
      </c>
      <c r="F400" s="135">
        <f t="shared" si="6"/>
        <v>185443360.19999999</v>
      </c>
    </row>
    <row r="401" spans="1:6" s="123" customFormat="1" ht="22.5" x14ac:dyDescent="0.2">
      <c r="A401" s="130" t="s">
        <v>953</v>
      </c>
      <c r="B401" s="131" t="s">
        <v>419</v>
      </c>
      <c r="C401" s="132" t="s">
        <v>954</v>
      </c>
      <c r="D401" s="133">
        <v>241512300</v>
      </c>
      <c r="E401" s="134">
        <v>56068939.799999997</v>
      </c>
      <c r="F401" s="135">
        <f t="shared" si="6"/>
        <v>185443360.19999999</v>
      </c>
    </row>
    <row r="402" spans="1:6" s="123" customFormat="1" ht="78.75" x14ac:dyDescent="0.2">
      <c r="A402" s="136" t="s">
        <v>955</v>
      </c>
      <c r="B402" s="131" t="s">
        <v>419</v>
      </c>
      <c r="C402" s="132" t="s">
        <v>956</v>
      </c>
      <c r="D402" s="133">
        <v>366600</v>
      </c>
      <c r="E402" s="134">
        <v>366600</v>
      </c>
      <c r="F402" s="135" t="str">
        <f t="shared" si="6"/>
        <v>-</v>
      </c>
    </row>
    <row r="403" spans="1:6" s="123" customFormat="1" ht="22.5" x14ac:dyDescent="0.2">
      <c r="A403" s="130" t="s">
        <v>432</v>
      </c>
      <c r="B403" s="131" t="s">
        <v>419</v>
      </c>
      <c r="C403" s="132" t="s">
        <v>957</v>
      </c>
      <c r="D403" s="133">
        <v>366600</v>
      </c>
      <c r="E403" s="134">
        <v>366600</v>
      </c>
      <c r="F403" s="135" t="str">
        <f t="shared" si="6"/>
        <v>-</v>
      </c>
    </row>
    <row r="404" spans="1:6" s="123" customFormat="1" ht="22.5" x14ac:dyDescent="0.2">
      <c r="A404" s="130" t="s">
        <v>434</v>
      </c>
      <c r="B404" s="131" t="s">
        <v>419</v>
      </c>
      <c r="C404" s="132" t="s">
        <v>958</v>
      </c>
      <c r="D404" s="133">
        <v>366600</v>
      </c>
      <c r="E404" s="134">
        <v>366600</v>
      </c>
      <c r="F404" s="135" t="str">
        <f t="shared" si="6"/>
        <v>-</v>
      </c>
    </row>
    <row r="405" spans="1:6" s="123" customFormat="1" x14ac:dyDescent="0.2">
      <c r="A405" s="130" t="s">
        <v>436</v>
      </c>
      <c r="B405" s="131" t="s">
        <v>419</v>
      </c>
      <c r="C405" s="132" t="s">
        <v>959</v>
      </c>
      <c r="D405" s="133">
        <v>366600</v>
      </c>
      <c r="E405" s="134">
        <v>366600</v>
      </c>
      <c r="F405" s="135" t="str">
        <f t="shared" si="6"/>
        <v>-</v>
      </c>
    </row>
    <row r="406" spans="1:6" s="123" customFormat="1" ht="90" x14ac:dyDescent="0.2">
      <c r="A406" s="136" t="s">
        <v>960</v>
      </c>
      <c r="B406" s="131" t="s">
        <v>419</v>
      </c>
      <c r="C406" s="132" t="s">
        <v>961</v>
      </c>
      <c r="D406" s="133">
        <v>1039400</v>
      </c>
      <c r="E406" s="134">
        <v>448186.65</v>
      </c>
      <c r="F406" s="135">
        <f t="shared" si="6"/>
        <v>591213.35</v>
      </c>
    </row>
    <row r="407" spans="1:6" s="123" customFormat="1" ht="22.5" x14ac:dyDescent="0.2">
      <c r="A407" s="130" t="s">
        <v>432</v>
      </c>
      <c r="B407" s="131" t="s">
        <v>419</v>
      </c>
      <c r="C407" s="132" t="s">
        <v>962</v>
      </c>
      <c r="D407" s="133">
        <v>1039400</v>
      </c>
      <c r="E407" s="134">
        <v>448186.65</v>
      </c>
      <c r="F407" s="135">
        <f t="shared" si="6"/>
        <v>591213.35</v>
      </c>
    </row>
    <row r="408" spans="1:6" s="123" customFormat="1" ht="22.5" x14ac:dyDescent="0.2">
      <c r="A408" s="130" t="s">
        <v>434</v>
      </c>
      <c r="B408" s="131" t="s">
        <v>419</v>
      </c>
      <c r="C408" s="132" t="s">
        <v>963</v>
      </c>
      <c r="D408" s="133">
        <v>1039400</v>
      </c>
      <c r="E408" s="134">
        <v>448186.65</v>
      </c>
      <c r="F408" s="135">
        <f t="shared" si="6"/>
        <v>591213.35</v>
      </c>
    </row>
    <row r="409" spans="1:6" s="123" customFormat="1" x14ac:dyDescent="0.2">
      <c r="A409" s="130" t="s">
        <v>436</v>
      </c>
      <c r="B409" s="131" t="s">
        <v>419</v>
      </c>
      <c r="C409" s="132" t="s">
        <v>964</v>
      </c>
      <c r="D409" s="133">
        <v>1039400</v>
      </c>
      <c r="E409" s="134">
        <v>448186.65</v>
      </c>
      <c r="F409" s="135">
        <f t="shared" si="6"/>
        <v>591213.35</v>
      </c>
    </row>
    <row r="410" spans="1:6" s="123" customFormat="1" ht="101.25" x14ac:dyDescent="0.2">
      <c r="A410" s="136" t="s">
        <v>965</v>
      </c>
      <c r="B410" s="131" t="s">
        <v>419</v>
      </c>
      <c r="C410" s="132" t="s">
        <v>966</v>
      </c>
      <c r="D410" s="133">
        <v>166000</v>
      </c>
      <c r="E410" s="134" t="s">
        <v>39</v>
      </c>
      <c r="F410" s="135">
        <f t="shared" si="6"/>
        <v>166000</v>
      </c>
    </row>
    <row r="411" spans="1:6" s="123" customFormat="1" ht="22.5" x14ac:dyDescent="0.2">
      <c r="A411" s="130" t="s">
        <v>432</v>
      </c>
      <c r="B411" s="131" t="s">
        <v>419</v>
      </c>
      <c r="C411" s="132" t="s">
        <v>967</v>
      </c>
      <c r="D411" s="133">
        <v>166000</v>
      </c>
      <c r="E411" s="134" t="s">
        <v>39</v>
      </c>
      <c r="F411" s="135">
        <f t="shared" si="6"/>
        <v>166000</v>
      </c>
    </row>
    <row r="412" spans="1:6" s="123" customFormat="1" ht="22.5" x14ac:dyDescent="0.2">
      <c r="A412" s="130" t="s">
        <v>434</v>
      </c>
      <c r="B412" s="131" t="s">
        <v>419</v>
      </c>
      <c r="C412" s="132" t="s">
        <v>968</v>
      </c>
      <c r="D412" s="133">
        <v>166000</v>
      </c>
      <c r="E412" s="134" t="s">
        <v>39</v>
      </c>
      <c r="F412" s="135">
        <f t="shared" si="6"/>
        <v>166000</v>
      </c>
    </row>
    <row r="413" spans="1:6" s="123" customFormat="1" x14ac:dyDescent="0.2">
      <c r="A413" s="130" t="s">
        <v>436</v>
      </c>
      <c r="B413" s="131" t="s">
        <v>419</v>
      </c>
      <c r="C413" s="132" t="s">
        <v>969</v>
      </c>
      <c r="D413" s="133">
        <v>166000</v>
      </c>
      <c r="E413" s="134" t="s">
        <v>39</v>
      </c>
      <c r="F413" s="135">
        <f t="shared" si="6"/>
        <v>166000</v>
      </c>
    </row>
    <row r="414" spans="1:6" s="123" customFormat="1" ht="112.5" x14ac:dyDescent="0.2">
      <c r="A414" s="136" t="s">
        <v>970</v>
      </c>
      <c r="B414" s="131" t="s">
        <v>419</v>
      </c>
      <c r="C414" s="132" t="s">
        <v>971</v>
      </c>
      <c r="D414" s="133">
        <v>2039900</v>
      </c>
      <c r="E414" s="134">
        <v>839900</v>
      </c>
      <c r="F414" s="135">
        <f t="shared" si="6"/>
        <v>1200000</v>
      </c>
    </row>
    <row r="415" spans="1:6" s="123" customFormat="1" ht="22.5" x14ac:dyDescent="0.2">
      <c r="A415" s="130" t="s">
        <v>432</v>
      </c>
      <c r="B415" s="131" t="s">
        <v>419</v>
      </c>
      <c r="C415" s="132" t="s">
        <v>972</v>
      </c>
      <c r="D415" s="133">
        <v>2039900</v>
      </c>
      <c r="E415" s="134">
        <v>839900</v>
      </c>
      <c r="F415" s="135">
        <f t="shared" si="6"/>
        <v>1200000</v>
      </c>
    </row>
    <row r="416" spans="1:6" s="123" customFormat="1" ht="22.5" x14ac:dyDescent="0.2">
      <c r="A416" s="130" t="s">
        <v>434</v>
      </c>
      <c r="B416" s="131" t="s">
        <v>419</v>
      </c>
      <c r="C416" s="132" t="s">
        <v>973</v>
      </c>
      <c r="D416" s="133">
        <v>2039900</v>
      </c>
      <c r="E416" s="134">
        <v>839900</v>
      </c>
      <c r="F416" s="135">
        <f t="shared" si="6"/>
        <v>1200000</v>
      </c>
    </row>
    <row r="417" spans="1:6" s="123" customFormat="1" x14ac:dyDescent="0.2">
      <c r="A417" s="130" t="s">
        <v>436</v>
      </c>
      <c r="B417" s="131" t="s">
        <v>419</v>
      </c>
      <c r="C417" s="132" t="s">
        <v>974</v>
      </c>
      <c r="D417" s="133">
        <v>2039900</v>
      </c>
      <c r="E417" s="134">
        <v>839900</v>
      </c>
      <c r="F417" s="135">
        <f t="shared" si="6"/>
        <v>1200000</v>
      </c>
    </row>
    <row r="418" spans="1:6" s="123" customFormat="1" ht="112.5" x14ac:dyDescent="0.2">
      <c r="A418" s="136" t="s">
        <v>975</v>
      </c>
      <c r="B418" s="131" t="s">
        <v>419</v>
      </c>
      <c r="C418" s="132" t="s">
        <v>976</v>
      </c>
      <c r="D418" s="133">
        <v>3761100</v>
      </c>
      <c r="E418" s="134" t="s">
        <v>39</v>
      </c>
      <c r="F418" s="135">
        <f t="shared" si="6"/>
        <v>3761100</v>
      </c>
    </row>
    <row r="419" spans="1:6" s="123" customFormat="1" ht="22.5" x14ac:dyDescent="0.2">
      <c r="A419" s="130" t="s">
        <v>432</v>
      </c>
      <c r="B419" s="131" t="s">
        <v>419</v>
      </c>
      <c r="C419" s="132" t="s">
        <v>977</v>
      </c>
      <c r="D419" s="133">
        <v>3761100</v>
      </c>
      <c r="E419" s="134" t="s">
        <v>39</v>
      </c>
      <c r="F419" s="135">
        <f t="shared" si="6"/>
        <v>3761100</v>
      </c>
    </row>
    <row r="420" spans="1:6" s="123" customFormat="1" ht="22.5" x14ac:dyDescent="0.2">
      <c r="A420" s="130" t="s">
        <v>434</v>
      </c>
      <c r="B420" s="131" t="s">
        <v>419</v>
      </c>
      <c r="C420" s="132" t="s">
        <v>978</v>
      </c>
      <c r="D420" s="133">
        <v>3761100</v>
      </c>
      <c r="E420" s="134" t="s">
        <v>39</v>
      </c>
      <c r="F420" s="135">
        <f t="shared" si="6"/>
        <v>3761100</v>
      </c>
    </row>
    <row r="421" spans="1:6" s="123" customFormat="1" x14ac:dyDescent="0.2">
      <c r="A421" s="130" t="s">
        <v>436</v>
      </c>
      <c r="B421" s="131" t="s">
        <v>419</v>
      </c>
      <c r="C421" s="132" t="s">
        <v>979</v>
      </c>
      <c r="D421" s="133">
        <v>3761100</v>
      </c>
      <c r="E421" s="134" t="s">
        <v>39</v>
      </c>
      <c r="F421" s="135">
        <f t="shared" si="6"/>
        <v>3761100</v>
      </c>
    </row>
    <row r="422" spans="1:6" s="123" customFormat="1" ht="90" x14ac:dyDescent="0.2">
      <c r="A422" s="136" t="s">
        <v>980</v>
      </c>
      <c r="B422" s="131" t="s">
        <v>419</v>
      </c>
      <c r="C422" s="132" t="s">
        <v>981</v>
      </c>
      <c r="D422" s="133">
        <v>200747900</v>
      </c>
      <c r="E422" s="134">
        <v>40140000</v>
      </c>
      <c r="F422" s="135">
        <f t="shared" si="6"/>
        <v>160607900</v>
      </c>
    </row>
    <row r="423" spans="1:6" s="123" customFormat="1" ht="22.5" x14ac:dyDescent="0.2">
      <c r="A423" s="130" t="s">
        <v>432</v>
      </c>
      <c r="B423" s="131" t="s">
        <v>419</v>
      </c>
      <c r="C423" s="132" t="s">
        <v>982</v>
      </c>
      <c r="D423" s="133">
        <v>200747900</v>
      </c>
      <c r="E423" s="134">
        <v>40140000</v>
      </c>
      <c r="F423" s="135">
        <f t="shared" si="6"/>
        <v>160607900</v>
      </c>
    </row>
    <row r="424" spans="1:6" s="123" customFormat="1" ht="22.5" x14ac:dyDescent="0.2">
      <c r="A424" s="130" t="s">
        <v>434</v>
      </c>
      <c r="B424" s="131" t="s">
        <v>419</v>
      </c>
      <c r="C424" s="132" t="s">
        <v>983</v>
      </c>
      <c r="D424" s="133">
        <v>200747900</v>
      </c>
      <c r="E424" s="134">
        <v>40140000</v>
      </c>
      <c r="F424" s="135">
        <f t="shared" si="6"/>
        <v>160607900</v>
      </c>
    </row>
    <row r="425" spans="1:6" s="123" customFormat="1" x14ac:dyDescent="0.2">
      <c r="A425" s="130" t="s">
        <v>436</v>
      </c>
      <c r="B425" s="131" t="s">
        <v>419</v>
      </c>
      <c r="C425" s="132" t="s">
        <v>984</v>
      </c>
      <c r="D425" s="133">
        <v>200747900</v>
      </c>
      <c r="E425" s="134">
        <v>40140000</v>
      </c>
      <c r="F425" s="135">
        <f t="shared" si="6"/>
        <v>160607900</v>
      </c>
    </row>
    <row r="426" spans="1:6" s="123" customFormat="1" ht="22.5" x14ac:dyDescent="0.2">
      <c r="A426" s="130" t="s">
        <v>985</v>
      </c>
      <c r="B426" s="131" t="s">
        <v>419</v>
      </c>
      <c r="C426" s="132" t="s">
        <v>986</v>
      </c>
      <c r="D426" s="133">
        <v>33391400</v>
      </c>
      <c r="E426" s="134">
        <v>14274253.15</v>
      </c>
      <c r="F426" s="135">
        <f t="shared" si="6"/>
        <v>19117146.850000001</v>
      </c>
    </row>
    <row r="427" spans="1:6" s="123" customFormat="1" ht="90" x14ac:dyDescent="0.2">
      <c r="A427" s="136" t="s">
        <v>987</v>
      </c>
      <c r="B427" s="131" t="s">
        <v>419</v>
      </c>
      <c r="C427" s="132" t="s">
        <v>988</v>
      </c>
      <c r="D427" s="133">
        <v>33391400</v>
      </c>
      <c r="E427" s="134">
        <v>14274253.15</v>
      </c>
      <c r="F427" s="135">
        <f t="shared" si="6"/>
        <v>19117146.850000001</v>
      </c>
    </row>
    <row r="428" spans="1:6" s="123" customFormat="1" ht="22.5" x14ac:dyDescent="0.2">
      <c r="A428" s="130" t="s">
        <v>432</v>
      </c>
      <c r="B428" s="131" t="s">
        <v>419</v>
      </c>
      <c r="C428" s="132" t="s">
        <v>989</v>
      </c>
      <c r="D428" s="133">
        <v>33391400</v>
      </c>
      <c r="E428" s="134">
        <v>14274253.15</v>
      </c>
      <c r="F428" s="135">
        <f t="shared" si="6"/>
        <v>19117146.850000001</v>
      </c>
    </row>
    <row r="429" spans="1:6" s="123" customFormat="1" ht="22.5" x14ac:dyDescent="0.2">
      <c r="A429" s="130" t="s">
        <v>434</v>
      </c>
      <c r="B429" s="131" t="s">
        <v>419</v>
      </c>
      <c r="C429" s="132" t="s">
        <v>990</v>
      </c>
      <c r="D429" s="133">
        <v>33391400</v>
      </c>
      <c r="E429" s="134">
        <v>14274253.15</v>
      </c>
      <c r="F429" s="135">
        <f t="shared" si="6"/>
        <v>19117146.850000001</v>
      </c>
    </row>
    <row r="430" spans="1:6" s="123" customFormat="1" x14ac:dyDescent="0.2">
      <c r="A430" s="130" t="s">
        <v>436</v>
      </c>
      <c r="B430" s="131" t="s">
        <v>419</v>
      </c>
      <c r="C430" s="132" t="s">
        <v>991</v>
      </c>
      <c r="D430" s="133">
        <v>33391400</v>
      </c>
      <c r="E430" s="134">
        <v>14274253.15</v>
      </c>
      <c r="F430" s="135">
        <f t="shared" si="6"/>
        <v>19117146.850000001</v>
      </c>
    </row>
    <row r="431" spans="1:6" s="123" customFormat="1" ht="22.5" x14ac:dyDescent="0.2">
      <c r="A431" s="130" t="s">
        <v>528</v>
      </c>
      <c r="B431" s="131" t="s">
        <v>419</v>
      </c>
      <c r="C431" s="132" t="s">
        <v>992</v>
      </c>
      <c r="D431" s="133">
        <v>2400</v>
      </c>
      <c r="E431" s="134">
        <v>2244.65</v>
      </c>
      <c r="F431" s="135">
        <f t="shared" si="6"/>
        <v>155.34999999999991</v>
      </c>
    </row>
    <row r="432" spans="1:6" s="123" customFormat="1" x14ac:dyDescent="0.2">
      <c r="A432" s="130" t="s">
        <v>530</v>
      </c>
      <c r="B432" s="131" t="s">
        <v>419</v>
      </c>
      <c r="C432" s="132" t="s">
        <v>993</v>
      </c>
      <c r="D432" s="133">
        <v>2400</v>
      </c>
      <c r="E432" s="134">
        <v>2244.65</v>
      </c>
      <c r="F432" s="135">
        <f t="shared" si="6"/>
        <v>155.34999999999991</v>
      </c>
    </row>
    <row r="433" spans="1:6" s="123" customFormat="1" ht="56.25" x14ac:dyDescent="0.2">
      <c r="A433" s="130" t="s">
        <v>538</v>
      </c>
      <c r="B433" s="131" t="s">
        <v>419</v>
      </c>
      <c r="C433" s="132" t="s">
        <v>994</v>
      </c>
      <c r="D433" s="133">
        <v>2400</v>
      </c>
      <c r="E433" s="134">
        <v>2244.65</v>
      </c>
      <c r="F433" s="135">
        <f t="shared" si="6"/>
        <v>155.34999999999991</v>
      </c>
    </row>
    <row r="434" spans="1:6" s="123" customFormat="1" ht="22.5" x14ac:dyDescent="0.2">
      <c r="A434" s="130" t="s">
        <v>928</v>
      </c>
      <c r="B434" s="131" t="s">
        <v>419</v>
      </c>
      <c r="C434" s="132" t="s">
        <v>995</v>
      </c>
      <c r="D434" s="133">
        <v>2400</v>
      </c>
      <c r="E434" s="134">
        <v>2244.65</v>
      </c>
      <c r="F434" s="135">
        <f t="shared" si="6"/>
        <v>155.34999999999991</v>
      </c>
    </row>
    <row r="435" spans="1:6" s="123" customFormat="1" x14ac:dyDescent="0.2">
      <c r="A435" s="130" t="s">
        <v>930</v>
      </c>
      <c r="B435" s="131" t="s">
        <v>419</v>
      </c>
      <c r="C435" s="132" t="s">
        <v>996</v>
      </c>
      <c r="D435" s="133">
        <v>2400</v>
      </c>
      <c r="E435" s="134">
        <v>2244.65</v>
      </c>
      <c r="F435" s="135">
        <f t="shared" si="6"/>
        <v>155.34999999999991</v>
      </c>
    </row>
    <row r="436" spans="1:6" s="123" customFormat="1" x14ac:dyDescent="0.2">
      <c r="A436" s="130" t="s">
        <v>934</v>
      </c>
      <c r="B436" s="131" t="s">
        <v>419</v>
      </c>
      <c r="C436" s="132" t="s">
        <v>997</v>
      </c>
      <c r="D436" s="133">
        <v>2400</v>
      </c>
      <c r="E436" s="134">
        <v>2244.65</v>
      </c>
      <c r="F436" s="135">
        <f t="shared" si="6"/>
        <v>155.34999999999991</v>
      </c>
    </row>
    <row r="437" spans="1:6" s="123" customFormat="1" x14ac:dyDescent="0.2">
      <c r="A437" s="130" t="s">
        <v>998</v>
      </c>
      <c r="B437" s="131" t="s">
        <v>419</v>
      </c>
      <c r="C437" s="132" t="s">
        <v>999</v>
      </c>
      <c r="D437" s="133">
        <v>6333000</v>
      </c>
      <c r="E437" s="134">
        <v>5432997.3300000001</v>
      </c>
      <c r="F437" s="135">
        <f t="shared" si="6"/>
        <v>900002.66999999993</v>
      </c>
    </row>
    <row r="438" spans="1:6" s="123" customFormat="1" x14ac:dyDescent="0.2">
      <c r="A438" s="130" t="s">
        <v>1000</v>
      </c>
      <c r="B438" s="131" t="s">
        <v>419</v>
      </c>
      <c r="C438" s="132" t="s">
        <v>1001</v>
      </c>
      <c r="D438" s="133">
        <v>6333000</v>
      </c>
      <c r="E438" s="134">
        <v>5432997.3300000001</v>
      </c>
      <c r="F438" s="135">
        <f t="shared" si="6"/>
        <v>900002.66999999993</v>
      </c>
    </row>
    <row r="439" spans="1:6" s="123" customFormat="1" ht="33.75" x14ac:dyDescent="0.2">
      <c r="A439" s="130" t="s">
        <v>1002</v>
      </c>
      <c r="B439" s="131" t="s">
        <v>419</v>
      </c>
      <c r="C439" s="132" t="s">
        <v>1003</v>
      </c>
      <c r="D439" s="133">
        <v>6333000</v>
      </c>
      <c r="E439" s="134">
        <v>5432997.3300000001</v>
      </c>
      <c r="F439" s="135">
        <f t="shared" si="6"/>
        <v>900002.66999999993</v>
      </c>
    </row>
    <row r="440" spans="1:6" s="123" customFormat="1" ht="22.5" x14ac:dyDescent="0.2">
      <c r="A440" s="130" t="s">
        <v>1004</v>
      </c>
      <c r="B440" s="131" t="s">
        <v>419</v>
      </c>
      <c r="C440" s="132" t="s">
        <v>1005</v>
      </c>
      <c r="D440" s="133">
        <v>6333000</v>
      </c>
      <c r="E440" s="134">
        <v>5432997.3300000001</v>
      </c>
      <c r="F440" s="135">
        <f t="shared" si="6"/>
        <v>900002.66999999993</v>
      </c>
    </row>
    <row r="441" spans="1:6" s="123" customFormat="1" ht="56.25" x14ac:dyDescent="0.2">
      <c r="A441" s="136" t="s">
        <v>1006</v>
      </c>
      <c r="B441" s="131" t="s">
        <v>419</v>
      </c>
      <c r="C441" s="132" t="s">
        <v>1007</v>
      </c>
      <c r="D441" s="133">
        <v>4333000</v>
      </c>
      <c r="E441" s="134">
        <v>3726097.51</v>
      </c>
      <c r="F441" s="135">
        <f t="shared" si="6"/>
        <v>606902.49000000022</v>
      </c>
    </row>
    <row r="442" spans="1:6" s="123" customFormat="1" ht="22.5" x14ac:dyDescent="0.2">
      <c r="A442" s="130" t="s">
        <v>432</v>
      </c>
      <c r="B442" s="131" t="s">
        <v>419</v>
      </c>
      <c r="C442" s="132" t="s">
        <v>1008</v>
      </c>
      <c r="D442" s="133">
        <v>4333000</v>
      </c>
      <c r="E442" s="134">
        <v>3726097.51</v>
      </c>
      <c r="F442" s="135">
        <f t="shared" si="6"/>
        <v>606902.49000000022</v>
      </c>
    </row>
    <row r="443" spans="1:6" s="123" customFormat="1" ht="22.5" x14ac:dyDescent="0.2">
      <c r="A443" s="130" t="s">
        <v>434</v>
      </c>
      <c r="B443" s="131" t="s">
        <v>419</v>
      </c>
      <c r="C443" s="132" t="s">
        <v>1009</v>
      </c>
      <c r="D443" s="133">
        <v>4333000</v>
      </c>
      <c r="E443" s="134">
        <v>3726097.51</v>
      </c>
      <c r="F443" s="135">
        <f t="shared" si="6"/>
        <v>606902.49000000022</v>
      </c>
    </row>
    <row r="444" spans="1:6" s="123" customFormat="1" x14ac:dyDescent="0.2">
      <c r="A444" s="130" t="s">
        <v>436</v>
      </c>
      <c r="B444" s="131" t="s">
        <v>419</v>
      </c>
      <c r="C444" s="132" t="s">
        <v>1010</v>
      </c>
      <c r="D444" s="133">
        <v>4333000</v>
      </c>
      <c r="E444" s="134">
        <v>3726097.51</v>
      </c>
      <c r="F444" s="135">
        <f t="shared" si="6"/>
        <v>606902.49000000022</v>
      </c>
    </row>
    <row r="445" spans="1:6" s="123" customFormat="1" ht="67.5" x14ac:dyDescent="0.2">
      <c r="A445" s="136" t="s">
        <v>1011</v>
      </c>
      <c r="B445" s="131" t="s">
        <v>419</v>
      </c>
      <c r="C445" s="132" t="s">
        <v>1012</v>
      </c>
      <c r="D445" s="133">
        <v>2000000</v>
      </c>
      <c r="E445" s="134">
        <v>1706899.82</v>
      </c>
      <c r="F445" s="135">
        <f t="shared" si="6"/>
        <v>293100.17999999993</v>
      </c>
    </row>
    <row r="446" spans="1:6" s="123" customFormat="1" ht="22.5" x14ac:dyDescent="0.2">
      <c r="A446" s="130" t="s">
        <v>432</v>
      </c>
      <c r="B446" s="131" t="s">
        <v>419</v>
      </c>
      <c r="C446" s="132" t="s">
        <v>1013</v>
      </c>
      <c r="D446" s="133">
        <v>2000000</v>
      </c>
      <c r="E446" s="134">
        <v>1706899.82</v>
      </c>
      <c r="F446" s="135">
        <f t="shared" si="6"/>
        <v>293100.17999999993</v>
      </c>
    </row>
    <row r="447" spans="1:6" s="123" customFormat="1" ht="22.5" x14ac:dyDescent="0.2">
      <c r="A447" s="130" t="s">
        <v>434</v>
      </c>
      <c r="B447" s="131" t="s">
        <v>419</v>
      </c>
      <c r="C447" s="132" t="s">
        <v>1014</v>
      </c>
      <c r="D447" s="133">
        <v>2000000</v>
      </c>
      <c r="E447" s="134">
        <v>1706899.82</v>
      </c>
      <c r="F447" s="135">
        <f t="shared" si="6"/>
        <v>293100.17999999993</v>
      </c>
    </row>
    <row r="448" spans="1:6" s="123" customFormat="1" x14ac:dyDescent="0.2">
      <c r="A448" s="130" t="s">
        <v>436</v>
      </c>
      <c r="B448" s="131" t="s">
        <v>419</v>
      </c>
      <c r="C448" s="132" t="s">
        <v>1015</v>
      </c>
      <c r="D448" s="133">
        <v>2000000</v>
      </c>
      <c r="E448" s="134">
        <v>1706899.82</v>
      </c>
      <c r="F448" s="135">
        <f t="shared" si="6"/>
        <v>293100.17999999993</v>
      </c>
    </row>
    <row r="449" spans="1:6" s="123" customFormat="1" x14ac:dyDescent="0.2">
      <c r="A449" s="130" t="s">
        <v>1016</v>
      </c>
      <c r="B449" s="131" t="s">
        <v>419</v>
      </c>
      <c r="C449" s="132" t="s">
        <v>1017</v>
      </c>
      <c r="D449" s="133">
        <v>40000</v>
      </c>
      <c r="E449" s="134">
        <v>6560</v>
      </c>
      <c r="F449" s="135">
        <f t="shared" si="6"/>
        <v>33440</v>
      </c>
    </row>
    <row r="450" spans="1:6" s="123" customFormat="1" ht="22.5" x14ac:dyDescent="0.2">
      <c r="A450" s="130" t="s">
        <v>1018</v>
      </c>
      <c r="B450" s="131" t="s">
        <v>419</v>
      </c>
      <c r="C450" s="132" t="s">
        <v>1019</v>
      </c>
      <c r="D450" s="133">
        <v>40000</v>
      </c>
      <c r="E450" s="134">
        <v>6560</v>
      </c>
      <c r="F450" s="135">
        <f t="shared" si="6"/>
        <v>33440</v>
      </c>
    </row>
    <row r="451" spans="1:6" s="123" customFormat="1" ht="22.5" x14ac:dyDescent="0.2">
      <c r="A451" s="130" t="s">
        <v>438</v>
      </c>
      <c r="B451" s="131" t="s">
        <v>419</v>
      </c>
      <c r="C451" s="132" t="s">
        <v>1020</v>
      </c>
      <c r="D451" s="133">
        <v>40000</v>
      </c>
      <c r="E451" s="134">
        <v>6560</v>
      </c>
      <c r="F451" s="135">
        <f t="shared" si="6"/>
        <v>33440</v>
      </c>
    </row>
    <row r="452" spans="1:6" s="123" customFormat="1" ht="33.75" x14ac:dyDescent="0.2">
      <c r="A452" s="130" t="s">
        <v>440</v>
      </c>
      <c r="B452" s="131" t="s">
        <v>419</v>
      </c>
      <c r="C452" s="132" t="s">
        <v>1021</v>
      </c>
      <c r="D452" s="133">
        <v>40000</v>
      </c>
      <c r="E452" s="134">
        <v>6560</v>
      </c>
      <c r="F452" s="135">
        <f t="shared" si="6"/>
        <v>33440</v>
      </c>
    </row>
    <row r="453" spans="1:6" s="123" customFormat="1" ht="56.25" x14ac:dyDescent="0.2">
      <c r="A453" s="130" t="s">
        <v>442</v>
      </c>
      <c r="B453" s="131" t="s">
        <v>419</v>
      </c>
      <c r="C453" s="132" t="s">
        <v>1022</v>
      </c>
      <c r="D453" s="133">
        <v>40000</v>
      </c>
      <c r="E453" s="134">
        <v>6560</v>
      </c>
      <c r="F453" s="135">
        <f t="shared" si="6"/>
        <v>33440</v>
      </c>
    </row>
    <row r="454" spans="1:6" s="123" customFormat="1" ht="22.5" x14ac:dyDescent="0.2">
      <c r="A454" s="130" t="s">
        <v>432</v>
      </c>
      <c r="B454" s="131" t="s">
        <v>419</v>
      </c>
      <c r="C454" s="132" t="s">
        <v>1023</v>
      </c>
      <c r="D454" s="133">
        <v>40000</v>
      </c>
      <c r="E454" s="134">
        <v>6560</v>
      </c>
      <c r="F454" s="135">
        <f t="shared" si="6"/>
        <v>33440</v>
      </c>
    </row>
    <row r="455" spans="1:6" s="123" customFormat="1" ht="22.5" x14ac:dyDescent="0.2">
      <c r="A455" s="130" t="s">
        <v>434</v>
      </c>
      <c r="B455" s="131" t="s">
        <v>419</v>
      </c>
      <c r="C455" s="132" t="s">
        <v>1024</v>
      </c>
      <c r="D455" s="133">
        <v>40000</v>
      </c>
      <c r="E455" s="134">
        <v>6560</v>
      </c>
      <c r="F455" s="135">
        <f t="shared" si="6"/>
        <v>33440</v>
      </c>
    </row>
    <row r="456" spans="1:6" s="123" customFormat="1" x14ac:dyDescent="0.2">
      <c r="A456" s="130" t="s">
        <v>436</v>
      </c>
      <c r="B456" s="131" t="s">
        <v>419</v>
      </c>
      <c r="C456" s="132" t="s">
        <v>1025</v>
      </c>
      <c r="D456" s="133">
        <v>40000</v>
      </c>
      <c r="E456" s="134">
        <v>6560</v>
      </c>
      <c r="F456" s="135">
        <f t="shared" si="6"/>
        <v>33440</v>
      </c>
    </row>
    <row r="457" spans="1:6" s="123" customFormat="1" x14ac:dyDescent="0.2">
      <c r="A457" s="130" t="s">
        <v>1026</v>
      </c>
      <c r="B457" s="131" t="s">
        <v>419</v>
      </c>
      <c r="C457" s="132" t="s">
        <v>1027</v>
      </c>
      <c r="D457" s="133">
        <v>64563400</v>
      </c>
      <c r="E457" s="134">
        <v>31348357.530000001</v>
      </c>
      <c r="F457" s="135">
        <f t="shared" si="6"/>
        <v>33215042.469999999</v>
      </c>
    </row>
    <row r="458" spans="1:6" s="123" customFormat="1" x14ac:dyDescent="0.2">
      <c r="A458" s="130" t="s">
        <v>1028</v>
      </c>
      <c r="B458" s="131" t="s">
        <v>419</v>
      </c>
      <c r="C458" s="132" t="s">
        <v>1029</v>
      </c>
      <c r="D458" s="133">
        <v>64563400</v>
      </c>
      <c r="E458" s="134">
        <v>31348357.530000001</v>
      </c>
      <c r="F458" s="135">
        <f t="shared" si="6"/>
        <v>33215042.469999999</v>
      </c>
    </row>
    <row r="459" spans="1:6" s="123" customFormat="1" ht="22.5" x14ac:dyDescent="0.2">
      <c r="A459" s="130" t="s">
        <v>1030</v>
      </c>
      <c r="B459" s="131" t="s">
        <v>419</v>
      </c>
      <c r="C459" s="132" t="s">
        <v>1031</v>
      </c>
      <c r="D459" s="133">
        <v>64557200</v>
      </c>
      <c r="E459" s="134">
        <v>31342372.23</v>
      </c>
      <c r="F459" s="135">
        <f t="shared" si="6"/>
        <v>33214827.77</v>
      </c>
    </row>
    <row r="460" spans="1:6" s="123" customFormat="1" ht="33.75" x14ac:dyDescent="0.2">
      <c r="A460" s="130" t="s">
        <v>1032</v>
      </c>
      <c r="B460" s="131" t="s">
        <v>419</v>
      </c>
      <c r="C460" s="132" t="s">
        <v>1033</v>
      </c>
      <c r="D460" s="133">
        <v>23179300</v>
      </c>
      <c r="E460" s="134">
        <v>12073293.76</v>
      </c>
      <c r="F460" s="135">
        <f t="shared" si="6"/>
        <v>11106006.24</v>
      </c>
    </row>
    <row r="461" spans="1:6" s="123" customFormat="1" ht="90" x14ac:dyDescent="0.2">
      <c r="A461" s="136" t="s">
        <v>1034</v>
      </c>
      <c r="B461" s="131" t="s">
        <v>419</v>
      </c>
      <c r="C461" s="132" t="s">
        <v>1035</v>
      </c>
      <c r="D461" s="133">
        <v>23179300</v>
      </c>
      <c r="E461" s="134">
        <v>12073293.76</v>
      </c>
      <c r="F461" s="135">
        <f t="shared" si="6"/>
        <v>11106006.24</v>
      </c>
    </row>
    <row r="462" spans="1:6" s="123" customFormat="1" ht="22.5" x14ac:dyDescent="0.2">
      <c r="A462" s="130" t="s">
        <v>928</v>
      </c>
      <c r="B462" s="131" t="s">
        <v>419</v>
      </c>
      <c r="C462" s="132" t="s">
        <v>1036</v>
      </c>
      <c r="D462" s="133">
        <v>23179300</v>
      </c>
      <c r="E462" s="134">
        <v>12073293.76</v>
      </c>
      <c r="F462" s="135">
        <f t="shared" si="6"/>
        <v>11106006.24</v>
      </c>
    </row>
    <row r="463" spans="1:6" s="123" customFormat="1" x14ac:dyDescent="0.2">
      <c r="A463" s="130" t="s">
        <v>930</v>
      </c>
      <c r="B463" s="131" t="s">
        <v>419</v>
      </c>
      <c r="C463" s="132" t="s">
        <v>1037</v>
      </c>
      <c r="D463" s="133">
        <v>23179300</v>
      </c>
      <c r="E463" s="134">
        <v>12073293.76</v>
      </c>
      <c r="F463" s="135">
        <f t="shared" ref="F463:F515" si="7">IF(OR(D463="-",IF(E463="-",0,E463)&gt;=IF(D463="-",0,D463)),"-",IF(D463="-",0,D463)-IF(E463="-",0,E463))</f>
        <v>11106006.24</v>
      </c>
    </row>
    <row r="464" spans="1:6" s="123" customFormat="1" ht="45" x14ac:dyDescent="0.2">
      <c r="A464" s="130" t="s">
        <v>932</v>
      </c>
      <c r="B464" s="131" t="s">
        <v>419</v>
      </c>
      <c r="C464" s="132" t="s">
        <v>1038</v>
      </c>
      <c r="D464" s="133">
        <v>20392300</v>
      </c>
      <c r="E464" s="134">
        <v>11929264.560000001</v>
      </c>
      <c r="F464" s="135">
        <f t="shared" si="7"/>
        <v>8463035.4399999995</v>
      </c>
    </row>
    <row r="465" spans="1:6" s="123" customFormat="1" x14ac:dyDescent="0.2">
      <c r="A465" s="130" t="s">
        <v>934</v>
      </c>
      <c r="B465" s="131" t="s">
        <v>419</v>
      </c>
      <c r="C465" s="132" t="s">
        <v>1039</v>
      </c>
      <c r="D465" s="133">
        <v>2787000</v>
      </c>
      <c r="E465" s="134">
        <v>144029.20000000001</v>
      </c>
      <c r="F465" s="135">
        <f t="shared" si="7"/>
        <v>2642970.7999999998</v>
      </c>
    </row>
    <row r="466" spans="1:6" s="123" customFormat="1" x14ac:dyDescent="0.2">
      <c r="A466" s="130" t="s">
        <v>1040</v>
      </c>
      <c r="B466" s="131" t="s">
        <v>419</v>
      </c>
      <c r="C466" s="132" t="s">
        <v>1041</v>
      </c>
      <c r="D466" s="133">
        <v>40874900</v>
      </c>
      <c r="E466" s="134">
        <v>19235728.940000001</v>
      </c>
      <c r="F466" s="135">
        <f t="shared" si="7"/>
        <v>21639171.059999999</v>
      </c>
    </row>
    <row r="467" spans="1:6" s="123" customFormat="1" ht="56.25" x14ac:dyDescent="0.2">
      <c r="A467" s="136" t="s">
        <v>1042</v>
      </c>
      <c r="B467" s="131" t="s">
        <v>419</v>
      </c>
      <c r="C467" s="132" t="s">
        <v>1043</v>
      </c>
      <c r="D467" s="133">
        <v>25922000</v>
      </c>
      <c r="E467" s="134">
        <v>12047553.630000001</v>
      </c>
      <c r="F467" s="135">
        <f t="shared" si="7"/>
        <v>13874446.369999999</v>
      </c>
    </row>
    <row r="468" spans="1:6" s="123" customFormat="1" ht="22.5" x14ac:dyDescent="0.2">
      <c r="A468" s="130" t="s">
        <v>928</v>
      </c>
      <c r="B468" s="131" t="s">
        <v>419</v>
      </c>
      <c r="C468" s="132" t="s">
        <v>1044</v>
      </c>
      <c r="D468" s="133">
        <v>25922000</v>
      </c>
      <c r="E468" s="134">
        <v>12047553.630000001</v>
      </c>
      <c r="F468" s="135">
        <f t="shared" si="7"/>
        <v>13874446.369999999</v>
      </c>
    </row>
    <row r="469" spans="1:6" s="123" customFormat="1" x14ac:dyDescent="0.2">
      <c r="A469" s="130" t="s">
        <v>930</v>
      </c>
      <c r="B469" s="131" t="s">
        <v>419</v>
      </c>
      <c r="C469" s="132" t="s">
        <v>1045</v>
      </c>
      <c r="D469" s="133">
        <v>25922000</v>
      </c>
      <c r="E469" s="134">
        <v>12047553.630000001</v>
      </c>
      <c r="F469" s="135">
        <f t="shared" si="7"/>
        <v>13874446.369999999</v>
      </c>
    </row>
    <row r="470" spans="1:6" s="123" customFormat="1" ht="45" x14ac:dyDescent="0.2">
      <c r="A470" s="130" t="s">
        <v>932</v>
      </c>
      <c r="B470" s="131" t="s">
        <v>419</v>
      </c>
      <c r="C470" s="132" t="s">
        <v>1046</v>
      </c>
      <c r="D470" s="133">
        <v>23892100</v>
      </c>
      <c r="E470" s="134">
        <v>11194748.630000001</v>
      </c>
      <c r="F470" s="135">
        <f t="shared" si="7"/>
        <v>12697351.369999999</v>
      </c>
    </row>
    <row r="471" spans="1:6" s="123" customFormat="1" x14ac:dyDescent="0.2">
      <c r="A471" s="130" t="s">
        <v>934</v>
      </c>
      <c r="B471" s="131" t="s">
        <v>419</v>
      </c>
      <c r="C471" s="132" t="s">
        <v>1047</v>
      </c>
      <c r="D471" s="133">
        <v>2029900</v>
      </c>
      <c r="E471" s="134">
        <v>852805</v>
      </c>
      <c r="F471" s="135">
        <f t="shared" si="7"/>
        <v>1177095</v>
      </c>
    </row>
    <row r="472" spans="1:6" s="123" customFormat="1" ht="78.75" x14ac:dyDescent="0.2">
      <c r="A472" s="136" t="s">
        <v>1048</v>
      </c>
      <c r="B472" s="131" t="s">
        <v>419</v>
      </c>
      <c r="C472" s="132" t="s">
        <v>1049</v>
      </c>
      <c r="D472" s="133">
        <v>8881400</v>
      </c>
      <c r="E472" s="134">
        <v>5103300</v>
      </c>
      <c r="F472" s="135">
        <f t="shared" si="7"/>
        <v>3778100</v>
      </c>
    </row>
    <row r="473" spans="1:6" s="123" customFormat="1" x14ac:dyDescent="0.2">
      <c r="A473" s="130" t="s">
        <v>517</v>
      </c>
      <c r="B473" s="131" t="s">
        <v>419</v>
      </c>
      <c r="C473" s="132" t="s">
        <v>1050</v>
      </c>
      <c r="D473" s="133">
        <v>8881400</v>
      </c>
      <c r="E473" s="134">
        <v>5103300</v>
      </c>
      <c r="F473" s="135">
        <f t="shared" si="7"/>
        <v>3778100</v>
      </c>
    </row>
    <row r="474" spans="1:6" s="123" customFormat="1" x14ac:dyDescent="0.2">
      <c r="A474" s="130" t="s">
        <v>115</v>
      </c>
      <c r="B474" s="131" t="s">
        <v>419</v>
      </c>
      <c r="C474" s="132" t="s">
        <v>1051</v>
      </c>
      <c r="D474" s="133">
        <v>8881400</v>
      </c>
      <c r="E474" s="134">
        <v>5103300</v>
      </c>
      <c r="F474" s="135">
        <f t="shared" si="7"/>
        <v>3778100</v>
      </c>
    </row>
    <row r="475" spans="1:6" s="123" customFormat="1" ht="101.25" x14ac:dyDescent="0.2">
      <c r="A475" s="136" t="s">
        <v>1052</v>
      </c>
      <c r="B475" s="131" t="s">
        <v>419</v>
      </c>
      <c r="C475" s="132" t="s">
        <v>1053</v>
      </c>
      <c r="D475" s="133">
        <v>1948600</v>
      </c>
      <c r="E475" s="134">
        <v>1841340.33</v>
      </c>
      <c r="F475" s="135">
        <f t="shared" si="7"/>
        <v>107259.66999999993</v>
      </c>
    </row>
    <row r="476" spans="1:6" s="123" customFormat="1" ht="22.5" x14ac:dyDescent="0.2">
      <c r="A476" s="130" t="s">
        <v>928</v>
      </c>
      <c r="B476" s="131" t="s">
        <v>419</v>
      </c>
      <c r="C476" s="132" t="s">
        <v>1054</v>
      </c>
      <c r="D476" s="133">
        <v>1948600</v>
      </c>
      <c r="E476" s="134">
        <v>1841340.33</v>
      </c>
      <c r="F476" s="135">
        <f t="shared" si="7"/>
        <v>107259.66999999993</v>
      </c>
    </row>
    <row r="477" spans="1:6" s="123" customFormat="1" x14ac:dyDescent="0.2">
      <c r="A477" s="130" t="s">
        <v>930</v>
      </c>
      <c r="B477" s="131" t="s">
        <v>419</v>
      </c>
      <c r="C477" s="132" t="s">
        <v>1055</v>
      </c>
      <c r="D477" s="133">
        <v>1948600</v>
      </c>
      <c r="E477" s="134">
        <v>1841340.33</v>
      </c>
      <c r="F477" s="135">
        <f t="shared" si="7"/>
        <v>107259.66999999993</v>
      </c>
    </row>
    <row r="478" spans="1:6" s="123" customFormat="1" x14ac:dyDescent="0.2">
      <c r="A478" s="130" t="s">
        <v>934</v>
      </c>
      <c r="B478" s="131" t="s">
        <v>419</v>
      </c>
      <c r="C478" s="132" t="s">
        <v>1056</v>
      </c>
      <c r="D478" s="133">
        <v>1948600</v>
      </c>
      <c r="E478" s="134">
        <v>1841340.33</v>
      </c>
      <c r="F478" s="135">
        <f t="shared" si="7"/>
        <v>107259.66999999993</v>
      </c>
    </row>
    <row r="479" spans="1:6" s="123" customFormat="1" ht="56.25" x14ac:dyDescent="0.2">
      <c r="A479" s="130" t="s">
        <v>1057</v>
      </c>
      <c r="B479" s="131" t="s">
        <v>419</v>
      </c>
      <c r="C479" s="132" t="s">
        <v>1058</v>
      </c>
      <c r="D479" s="133">
        <v>4122900</v>
      </c>
      <c r="E479" s="134">
        <v>243534.98</v>
      </c>
      <c r="F479" s="135">
        <f t="shared" si="7"/>
        <v>3879365.02</v>
      </c>
    </row>
    <row r="480" spans="1:6" s="123" customFormat="1" ht="22.5" x14ac:dyDescent="0.2">
      <c r="A480" s="130" t="s">
        <v>928</v>
      </c>
      <c r="B480" s="131" t="s">
        <v>419</v>
      </c>
      <c r="C480" s="132" t="s">
        <v>1059</v>
      </c>
      <c r="D480" s="133">
        <v>4122900</v>
      </c>
      <c r="E480" s="134">
        <v>243534.98</v>
      </c>
      <c r="F480" s="135">
        <f t="shared" si="7"/>
        <v>3879365.02</v>
      </c>
    </row>
    <row r="481" spans="1:6" s="123" customFormat="1" x14ac:dyDescent="0.2">
      <c r="A481" s="130" t="s">
        <v>930</v>
      </c>
      <c r="B481" s="131" t="s">
        <v>419</v>
      </c>
      <c r="C481" s="132" t="s">
        <v>1060</v>
      </c>
      <c r="D481" s="133">
        <v>4122900</v>
      </c>
      <c r="E481" s="134">
        <v>243534.98</v>
      </c>
      <c r="F481" s="135">
        <f t="shared" si="7"/>
        <v>3879365.02</v>
      </c>
    </row>
    <row r="482" spans="1:6" s="123" customFormat="1" x14ac:dyDescent="0.2">
      <c r="A482" s="130" t="s">
        <v>934</v>
      </c>
      <c r="B482" s="131" t="s">
        <v>419</v>
      </c>
      <c r="C482" s="132" t="s">
        <v>1061</v>
      </c>
      <c r="D482" s="133">
        <v>4122900</v>
      </c>
      <c r="E482" s="134">
        <v>243534.98</v>
      </c>
      <c r="F482" s="135">
        <f t="shared" si="7"/>
        <v>3879365.02</v>
      </c>
    </row>
    <row r="483" spans="1:6" s="123" customFormat="1" x14ac:dyDescent="0.2">
      <c r="A483" s="130" t="s">
        <v>1062</v>
      </c>
      <c r="B483" s="131" t="s">
        <v>419</v>
      </c>
      <c r="C483" s="132" t="s">
        <v>1063</v>
      </c>
      <c r="D483" s="133">
        <v>503000</v>
      </c>
      <c r="E483" s="134">
        <v>33349.53</v>
      </c>
      <c r="F483" s="135">
        <f t="shared" si="7"/>
        <v>469650.47</v>
      </c>
    </row>
    <row r="484" spans="1:6" s="123" customFormat="1" ht="56.25" x14ac:dyDescent="0.2">
      <c r="A484" s="136" t="s">
        <v>1064</v>
      </c>
      <c r="B484" s="131" t="s">
        <v>419</v>
      </c>
      <c r="C484" s="132" t="s">
        <v>1065</v>
      </c>
      <c r="D484" s="133">
        <v>503000</v>
      </c>
      <c r="E484" s="134">
        <v>33349.53</v>
      </c>
      <c r="F484" s="135">
        <f t="shared" si="7"/>
        <v>469650.47</v>
      </c>
    </row>
    <row r="485" spans="1:6" s="123" customFormat="1" ht="22.5" x14ac:dyDescent="0.2">
      <c r="A485" s="130" t="s">
        <v>928</v>
      </c>
      <c r="B485" s="131" t="s">
        <v>419</v>
      </c>
      <c r="C485" s="132" t="s">
        <v>1066</v>
      </c>
      <c r="D485" s="133">
        <v>503000</v>
      </c>
      <c r="E485" s="134">
        <v>33349.53</v>
      </c>
      <c r="F485" s="135">
        <f t="shared" si="7"/>
        <v>469650.47</v>
      </c>
    </row>
    <row r="486" spans="1:6" s="123" customFormat="1" x14ac:dyDescent="0.2">
      <c r="A486" s="130" t="s">
        <v>930</v>
      </c>
      <c r="B486" s="131" t="s">
        <v>419</v>
      </c>
      <c r="C486" s="132" t="s">
        <v>1067</v>
      </c>
      <c r="D486" s="133">
        <v>503000</v>
      </c>
      <c r="E486" s="134">
        <v>33349.53</v>
      </c>
      <c r="F486" s="135">
        <f t="shared" si="7"/>
        <v>469650.47</v>
      </c>
    </row>
    <row r="487" spans="1:6" s="123" customFormat="1" ht="45" x14ac:dyDescent="0.2">
      <c r="A487" s="130" t="s">
        <v>932</v>
      </c>
      <c r="B487" s="131" t="s">
        <v>419</v>
      </c>
      <c r="C487" s="132" t="s">
        <v>1068</v>
      </c>
      <c r="D487" s="133">
        <v>503000</v>
      </c>
      <c r="E487" s="134">
        <v>33349.53</v>
      </c>
      <c r="F487" s="135">
        <f t="shared" si="7"/>
        <v>469650.47</v>
      </c>
    </row>
    <row r="488" spans="1:6" s="123" customFormat="1" ht="22.5" x14ac:dyDescent="0.2">
      <c r="A488" s="130" t="s">
        <v>528</v>
      </c>
      <c r="B488" s="131" t="s">
        <v>419</v>
      </c>
      <c r="C488" s="132" t="s">
        <v>1069</v>
      </c>
      <c r="D488" s="133">
        <v>6200</v>
      </c>
      <c r="E488" s="134">
        <v>5985.3</v>
      </c>
      <c r="F488" s="135">
        <f t="shared" si="7"/>
        <v>214.69999999999982</v>
      </c>
    </row>
    <row r="489" spans="1:6" s="123" customFormat="1" x14ac:dyDescent="0.2">
      <c r="A489" s="130" t="s">
        <v>530</v>
      </c>
      <c r="B489" s="131" t="s">
        <v>419</v>
      </c>
      <c r="C489" s="132" t="s">
        <v>1070</v>
      </c>
      <c r="D489" s="133">
        <v>6200</v>
      </c>
      <c r="E489" s="134">
        <v>5985.3</v>
      </c>
      <c r="F489" s="135">
        <f t="shared" si="7"/>
        <v>214.69999999999982</v>
      </c>
    </row>
    <row r="490" spans="1:6" s="123" customFormat="1" ht="56.25" x14ac:dyDescent="0.2">
      <c r="A490" s="130" t="s">
        <v>538</v>
      </c>
      <c r="B490" s="131" t="s">
        <v>419</v>
      </c>
      <c r="C490" s="132" t="s">
        <v>1071</v>
      </c>
      <c r="D490" s="133">
        <v>6200</v>
      </c>
      <c r="E490" s="134">
        <v>5985.3</v>
      </c>
      <c r="F490" s="135">
        <f t="shared" si="7"/>
        <v>214.69999999999982</v>
      </c>
    </row>
    <row r="491" spans="1:6" s="123" customFormat="1" ht="22.5" x14ac:dyDescent="0.2">
      <c r="A491" s="130" t="s">
        <v>928</v>
      </c>
      <c r="B491" s="131" t="s">
        <v>419</v>
      </c>
      <c r="C491" s="132" t="s">
        <v>1072</v>
      </c>
      <c r="D491" s="133">
        <v>6200</v>
      </c>
      <c r="E491" s="134">
        <v>5985.3</v>
      </c>
      <c r="F491" s="135">
        <f t="shared" si="7"/>
        <v>214.69999999999982</v>
      </c>
    </row>
    <row r="492" spans="1:6" s="123" customFormat="1" x14ac:dyDescent="0.2">
      <c r="A492" s="130" t="s">
        <v>930</v>
      </c>
      <c r="B492" s="131" t="s">
        <v>419</v>
      </c>
      <c r="C492" s="132" t="s">
        <v>1073</v>
      </c>
      <c r="D492" s="133">
        <v>6200</v>
      </c>
      <c r="E492" s="134">
        <v>5985.3</v>
      </c>
      <c r="F492" s="135">
        <f t="shared" si="7"/>
        <v>214.69999999999982</v>
      </c>
    </row>
    <row r="493" spans="1:6" s="123" customFormat="1" x14ac:dyDescent="0.2">
      <c r="A493" s="130" t="s">
        <v>934</v>
      </c>
      <c r="B493" s="131" t="s">
        <v>419</v>
      </c>
      <c r="C493" s="132" t="s">
        <v>1074</v>
      </c>
      <c r="D493" s="133">
        <v>6200</v>
      </c>
      <c r="E493" s="134">
        <v>5985.3</v>
      </c>
      <c r="F493" s="135">
        <f t="shared" si="7"/>
        <v>214.69999999999982</v>
      </c>
    </row>
    <row r="494" spans="1:6" s="123" customFormat="1" x14ac:dyDescent="0.2">
      <c r="A494" s="130" t="s">
        <v>1075</v>
      </c>
      <c r="B494" s="131" t="s">
        <v>419</v>
      </c>
      <c r="C494" s="132" t="s">
        <v>1076</v>
      </c>
      <c r="D494" s="133">
        <v>927000</v>
      </c>
      <c r="E494" s="134">
        <v>612117.15</v>
      </c>
      <c r="F494" s="135">
        <f t="shared" si="7"/>
        <v>314882.84999999998</v>
      </c>
    </row>
    <row r="495" spans="1:6" s="123" customFormat="1" x14ac:dyDescent="0.2">
      <c r="A495" s="130" t="s">
        <v>1077</v>
      </c>
      <c r="B495" s="131" t="s">
        <v>419</v>
      </c>
      <c r="C495" s="132" t="s">
        <v>1078</v>
      </c>
      <c r="D495" s="133">
        <v>650000</v>
      </c>
      <c r="E495" s="134">
        <v>347343.15</v>
      </c>
      <c r="F495" s="135">
        <f t="shared" si="7"/>
        <v>302656.84999999998</v>
      </c>
    </row>
    <row r="496" spans="1:6" s="123" customFormat="1" ht="22.5" x14ac:dyDescent="0.2">
      <c r="A496" s="130" t="s">
        <v>1079</v>
      </c>
      <c r="B496" s="131" t="s">
        <v>419</v>
      </c>
      <c r="C496" s="132" t="s">
        <v>1080</v>
      </c>
      <c r="D496" s="133">
        <v>650000</v>
      </c>
      <c r="E496" s="134">
        <v>347343.15</v>
      </c>
      <c r="F496" s="135">
        <f t="shared" si="7"/>
        <v>302656.84999999998</v>
      </c>
    </row>
    <row r="497" spans="1:6" s="123" customFormat="1" ht="33.75" x14ac:dyDescent="0.2">
      <c r="A497" s="130" t="s">
        <v>1081</v>
      </c>
      <c r="B497" s="131" t="s">
        <v>419</v>
      </c>
      <c r="C497" s="132" t="s">
        <v>1082</v>
      </c>
      <c r="D497" s="133">
        <v>650000</v>
      </c>
      <c r="E497" s="134">
        <v>347343.15</v>
      </c>
      <c r="F497" s="135">
        <f t="shared" si="7"/>
        <v>302656.84999999998</v>
      </c>
    </row>
    <row r="498" spans="1:6" s="123" customFormat="1" ht="90" x14ac:dyDescent="0.2">
      <c r="A498" s="136" t="s">
        <v>1083</v>
      </c>
      <c r="B498" s="131" t="s">
        <v>419</v>
      </c>
      <c r="C498" s="132" t="s">
        <v>1084</v>
      </c>
      <c r="D498" s="133">
        <v>650000</v>
      </c>
      <c r="E498" s="134">
        <v>347343.15</v>
      </c>
      <c r="F498" s="135">
        <f t="shared" si="7"/>
        <v>302656.84999999998</v>
      </c>
    </row>
    <row r="499" spans="1:6" s="123" customFormat="1" x14ac:dyDescent="0.2">
      <c r="A499" s="130" t="s">
        <v>584</v>
      </c>
      <c r="B499" s="131" t="s">
        <v>419</v>
      </c>
      <c r="C499" s="132" t="s">
        <v>1085</v>
      </c>
      <c r="D499" s="133">
        <v>650000</v>
      </c>
      <c r="E499" s="134">
        <v>347343.15</v>
      </c>
      <c r="F499" s="135">
        <f t="shared" si="7"/>
        <v>302656.84999999998</v>
      </c>
    </row>
    <row r="500" spans="1:6" s="123" customFormat="1" x14ac:dyDescent="0.2">
      <c r="A500" s="130" t="s">
        <v>1086</v>
      </c>
      <c r="B500" s="131" t="s">
        <v>419</v>
      </c>
      <c r="C500" s="132" t="s">
        <v>1087</v>
      </c>
      <c r="D500" s="133">
        <v>650000</v>
      </c>
      <c r="E500" s="134">
        <v>347343.15</v>
      </c>
      <c r="F500" s="135">
        <f t="shared" si="7"/>
        <v>302656.84999999998</v>
      </c>
    </row>
    <row r="501" spans="1:6" s="123" customFormat="1" x14ac:dyDescent="0.2">
      <c r="A501" s="130" t="s">
        <v>1088</v>
      </c>
      <c r="B501" s="131" t="s">
        <v>419</v>
      </c>
      <c r="C501" s="132" t="s">
        <v>1089</v>
      </c>
      <c r="D501" s="133">
        <v>650000</v>
      </c>
      <c r="E501" s="134">
        <v>347343.15</v>
      </c>
      <c r="F501" s="135">
        <f t="shared" si="7"/>
        <v>302656.84999999998</v>
      </c>
    </row>
    <row r="502" spans="1:6" s="123" customFormat="1" x14ac:dyDescent="0.2">
      <c r="A502" s="130" t="s">
        <v>1090</v>
      </c>
      <c r="B502" s="131" t="s">
        <v>419</v>
      </c>
      <c r="C502" s="132" t="s">
        <v>1091</v>
      </c>
      <c r="D502" s="133">
        <v>277000</v>
      </c>
      <c r="E502" s="134">
        <v>264774</v>
      </c>
      <c r="F502" s="135">
        <f t="shared" si="7"/>
        <v>12226</v>
      </c>
    </row>
    <row r="503" spans="1:6" s="123" customFormat="1" ht="22.5" x14ac:dyDescent="0.2">
      <c r="A503" s="130" t="s">
        <v>528</v>
      </c>
      <c r="B503" s="131" t="s">
        <v>419</v>
      </c>
      <c r="C503" s="132" t="s">
        <v>1092</v>
      </c>
      <c r="D503" s="133">
        <v>277000</v>
      </c>
      <c r="E503" s="134">
        <v>264774</v>
      </c>
      <c r="F503" s="135">
        <f t="shared" si="7"/>
        <v>12226</v>
      </c>
    </row>
    <row r="504" spans="1:6" s="123" customFormat="1" x14ac:dyDescent="0.2">
      <c r="A504" s="130" t="s">
        <v>530</v>
      </c>
      <c r="B504" s="131" t="s">
        <v>419</v>
      </c>
      <c r="C504" s="132" t="s">
        <v>1093</v>
      </c>
      <c r="D504" s="133">
        <v>277000</v>
      </c>
      <c r="E504" s="134">
        <v>264774</v>
      </c>
      <c r="F504" s="135">
        <f t="shared" si="7"/>
        <v>12226</v>
      </c>
    </row>
    <row r="505" spans="1:6" s="123" customFormat="1" ht="56.25" x14ac:dyDescent="0.2">
      <c r="A505" s="130" t="s">
        <v>538</v>
      </c>
      <c r="B505" s="131" t="s">
        <v>419</v>
      </c>
      <c r="C505" s="132" t="s">
        <v>1094</v>
      </c>
      <c r="D505" s="133">
        <v>277000</v>
      </c>
      <c r="E505" s="134">
        <v>264774</v>
      </c>
      <c r="F505" s="135">
        <f t="shared" si="7"/>
        <v>12226</v>
      </c>
    </row>
    <row r="506" spans="1:6" s="123" customFormat="1" x14ac:dyDescent="0.2">
      <c r="A506" s="130" t="s">
        <v>584</v>
      </c>
      <c r="B506" s="131" t="s">
        <v>419</v>
      </c>
      <c r="C506" s="132" t="s">
        <v>1095</v>
      </c>
      <c r="D506" s="133">
        <v>277000</v>
      </c>
      <c r="E506" s="134">
        <v>264774</v>
      </c>
      <c r="F506" s="135">
        <f t="shared" si="7"/>
        <v>12226</v>
      </c>
    </row>
    <row r="507" spans="1:6" s="123" customFormat="1" ht="22.5" x14ac:dyDescent="0.2">
      <c r="A507" s="130" t="s">
        <v>1096</v>
      </c>
      <c r="B507" s="131" t="s">
        <v>419</v>
      </c>
      <c r="C507" s="132" t="s">
        <v>1097</v>
      </c>
      <c r="D507" s="133">
        <v>277000</v>
      </c>
      <c r="E507" s="134">
        <v>264774</v>
      </c>
      <c r="F507" s="135">
        <f t="shared" si="7"/>
        <v>12226</v>
      </c>
    </row>
    <row r="508" spans="1:6" s="123" customFormat="1" ht="22.5" x14ac:dyDescent="0.2">
      <c r="A508" s="130" t="s">
        <v>1098</v>
      </c>
      <c r="B508" s="131" t="s">
        <v>419</v>
      </c>
      <c r="C508" s="132" t="s">
        <v>1099</v>
      </c>
      <c r="D508" s="133">
        <v>277000</v>
      </c>
      <c r="E508" s="134">
        <v>264774</v>
      </c>
      <c r="F508" s="135">
        <f t="shared" si="7"/>
        <v>12226</v>
      </c>
    </row>
    <row r="509" spans="1:6" s="123" customFormat="1" x14ac:dyDescent="0.2">
      <c r="A509" s="130" t="s">
        <v>1100</v>
      </c>
      <c r="B509" s="131" t="s">
        <v>419</v>
      </c>
      <c r="C509" s="132" t="s">
        <v>1101</v>
      </c>
      <c r="D509" s="133">
        <v>517000</v>
      </c>
      <c r="E509" s="134">
        <v>302000</v>
      </c>
      <c r="F509" s="135">
        <f t="shared" si="7"/>
        <v>215000</v>
      </c>
    </row>
    <row r="510" spans="1:6" s="123" customFormat="1" x14ac:dyDescent="0.2">
      <c r="A510" s="130" t="s">
        <v>1102</v>
      </c>
      <c r="B510" s="131" t="s">
        <v>419</v>
      </c>
      <c r="C510" s="132" t="s">
        <v>1103</v>
      </c>
      <c r="D510" s="133">
        <v>517000</v>
      </c>
      <c r="E510" s="134">
        <v>302000</v>
      </c>
      <c r="F510" s="135">
        <f t="shared" si="7"/>
        <v>215000</v>
      </c>
    </row>
    <row r="511" spans="1:6" s="123" customFormat="1" ht="22.5" x14ac:dyDescent="0.2">
      <c r="A511" s="130" t="s">
        <v>1030</v>
      </c>
      <c r="B511" s="131" t="s">
        <v>419</v>
      </c>
      <c r="C511" s="132" t="s">
        <v>1104</v>
      </c>
      <c r="D511" s="133">
        <v>517000</v>
      </c>
      <c r="E511" s="134">
        <v>302000</v>
      </c>
      <c r="F511" s="135">
        <f t="shared" si="7"/>
        <v>215000</v>
      </c>
    </row>
    <row r="512" spans="1:6" s="123" customFormat="1" x14ac:dyDescent="0.2">
      <c r="A512" s="130" t="s">
        <v>1105</v>
      </c>
      <c r="B512" s="131" t="s">
        <v>419</v>
      </c>
      <c r="C512" s="132" t="s">
        <v>1106</v>
      </c>
      <c r="D512" s="133">
        <v>517000</v>
      </c>
      <c r="E512" s="134">
        <v>302000</v>
      </c>
      <c r="F512" s="135">
        <f t="shared" si="7"/>
        <v>215000</v>
      </c>
    </row>
    <row r="513" spans="1:6" s="123" customFormat="1" ht="112.5" x14ac:dyDescent="0.2">
      <c r="A513" s="136" t="s">
        <v>1107</v>
      </c>
      <c r="B513" s="131" t="s">
        <v>419</v>
      </c>
      <c r="C513" s="132" t="s">
        <v>1108</v>
      </c>
      <c r="D513" s="133">
        <v>517000</v>
      </c>
      <c r="E513" s="134">
        <v>302000</v>
      </c>
      <c r="F513" s="135">
        <f t="shared" si="7"/>
        <v>215000</v>
      </c>
    </row>
    <row r="514" spans="1:6" s="123" customFormat="1" x14ac:dyDescent="0.2">
      <c r="A514" s="130" t="s">
        <v>517</v>
      </c>
      <c r="B514" s="131" t="s">
        <v>419</v>
      </c>
      <c r="C514" s="132" t="s">
        <v>1109</v>
      </c>
      <c r="D514" s="133">
        <v>517000</v>
      </c>
      <c r="E514" s="134">
        <v>302000</v>
      </c>
      <c r="F514" s="135">
        <f t="shared" si="7"/>
        <v>215000</v>
      </c>
    </row>
    <row r="515" spans="1:6" s="123" customFormat="1" ht="13.5" thickBot="1" x14ac:dyDescent="0.25">
      <c r="A515" s="130" t="s">
        <v>115</v>
      </c>
      <c r="B515" s="131" t="s">
        <v>419</v>
      </c>
      <c r="C515" s="132" t="s">
        <v>1110</v>
      </c>
      <c r="D515" s="133">
        <v>517000</v>
      </c>
      <c r="E515" s="134">
        <v>302000</v>
      </c>
      <c r="F515" s="135">
        <f t="shared" si="7"/>
        <v>215000</v>
      </c>
    </row>
    <row r="516" spans="1:6" s="123" customFormat="1" ht="13.5" thickBot="1" x14ac:dyDescent="0.25">
      <c r="A516" s="137"/>
      <c r="B516" s="138"/>
      <c r="C516" s="139"/>
      <c r="D516" s="140"/>
      <c r="E516" s="138"/>
      <c r="F516" s="138"/>
    </row>
    <row r="517" spans="1:6" s="123" customFormat="1" ht="13.5" thickBot="1" x14ac:dyDescent="0.25">
      <c r="A517" s="141" t="s">
        <v>1111</v>
      </c>
      <c r="B517" s="142" t="s">
        <v>1112</v>
      </c>
      <c r="C517" s="143" t="s">
        <v>420</v>
      </c>
      <c r="D517" s="144">
        <v>-39832200</v>
      </c>
      <c r="E517" s="144">
        <v>-18102796.609999999</v>
      </c>
      <c r="F517" s="145" t="s">
        <v>1113</v>
      </c>
    </row>
    <row r="518" spans="1:6" s="123" customFormat="1" x14ac:dyDescent="0.2"/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5"/>
  <sheetViews>
    <sheetView workbookViewId="0">
      <selection activeCell="A18" sqref="A18:AB18"/>
    </sheetView>
  </sheetViews>
  <sheetFormatPr defaultRowHeight="12.75" x14ac:dyDescent="0.2"/>
  <cols>
    <col min="1" max="10" width="9.140625" style="152"/>
    <col min="11" max="11" width="2.5703125" style="152" customWidth="1"/>
    <col min="12" max="12" width="3.42578125" style="152" hidden="1" customWidth="1"/>
    <col min="13" max="13" width="9.140625" style="152" hidden="1" customWidth="1"/>
    <col min="14" max="14" width="5" style="152" hidden="1" customWidth="1"/>
    <col min="15" max="15" width="9.140625" style="152" hidden="1" customWidth="1"/>
    <col min="16" max="16" width="0.85546875" style="152" hidden="1" customWidth="1"/>
    <col min="17" max="17" width="9.140625" style="152" hidden="1" customWidth="1"/>
    <col min="18" max="18" width="0.85546875" style="152" hidden="1" customWidth="1"/>
    <col min="19" max="19" width="2.5703125" style="152" hidden="1" customWidth="1"/>
    <col min="20" max="20" width="0.85546875" style="152" hidden="1" customWidth="1"/>
    <col min="21" max="21" width="9.140625" style="152" hidden="1" customWidth="1"/>
    <col min="22" max="22" width="0.85546875" style="152" hidden="1" customWidth="1"/>
    <col min="23" max="23" width="9.140625" style="152" hidden="1" customWidth="1"/>
    <col min="24" max="24" width="6.85546875" style="152" hidden="1" customWidth="1"/>
    <col min="25" max="27" width="0.85546875" style="152" hidden="1" customWidth="1"/>
    <col min="28" max="28" width="6.85546875" style="152" hidden="1" customWidth="1"/>
    <col min="29" max="50" width="0.85546875" style="152"/>
    <col min="51" max="51" width="7.7109375" style="152" customWidth="1"/>
    <col min="52" max="73" width="0.85546875" style="152"/>
    <col min="74" max="74" width="3.7109375" style="152" customWidth="1"/>
    <col min="75" max="91" width="0.85546875" style="152"/>
    <col min="92" max="92" width="5.7109375" style="152" customWidth="1"/>
    <col min="93" max="109" width="0.85546875" style="152"/>
    <col min="110" max="110" width="6.140625" style="152" customWidth="1"/>
  </cols>
  <sheetData>
    <row r="1" spans="1:110" x14ac:dyDescent="0.2">
      <c r="CU1" s="153" t="s">
        <v>1114</v>
      </c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</row>
    <row r="2" spans="1:110" ht="15" x14ac:dyDescent="0.2">
      <c r="A2" s="154" t="s">
        <v>1115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</row>
    <row r="3" spans="1:110" x14ac:dyDescent="0.2">
      <c r="A3" s="155" t="s">
        <v>1116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7"/>
      <c r="AC3" s="155" t="s">
        <v>1117</v>
      </c>
      <c r="AD3" s="156"/>
      <c r="AE3" s="156"/>
      <c r="AF3" s="156"/>
      <c r="AG3" s="156"/>
      <c r="AH3" s="157"/>
      <c r="AI3" s="155" t="s">
        <v>1118</v>
      </c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7"/>
      <c r="AZ3" s="155" t="s">
        <v>1119</v>
      </c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7"/>
      <c r="BW3" s="155" t="s">
        <v>24</v>
      </c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7"/>
      <c r="CO3" s="155" t="s">
        <v>25</v>
      </c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7"/>
    </row>
    <row r="4" spans="1:110" x14ac:dyDescent="0.2">
      <c r="A4" s="158">
        <v>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60"/>
      <c r="AC4" s="158">
        <v>2</v>
      </c>
      <c r="AD4" s="159"/>
      <c r="AE4" s="159"/>
      <c r="AF4" s="159"/>
      <c r="AG4" s="159"/>
      <c r="AH4" s="160"/>
      <c r="AI4" s="158">
        <v>3</v>
      </c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60"/>
      <c r="AZ4" s="158">
        <v>4</v>
      </c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60"/>
      <c r="BW4" s="158">
        <v>5</v>
      </c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60"/>
      <c r="CO4" s="158">
        <v>6</v>
      </c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60"/>
    </row>
    <row r="5" spans="1:110" s="123" customFormat="1" x14ac:dyDescent="0.2">
      <c r="A5" s="209" t="s">
        <v>1120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1"/>
      <c r="AC5" s="173" t="s">
        <v>1121</v>
      </c>
      <c r="AD5" s="174"/>
      <c r="AE5" s="174"/>
      <c r="AF5" s="174"/>
      <c r="AG5" s="174"/>
      <c r="AH5" s="175"/>
      <c r="AI5" s="173" t="s">
        <v>1122</v>
      </c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5"/>
      <c r="AZ5" s="176">
        <f>AZ20</f>
        <v>41439800</v>
      </c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8"/>
      <c r="BW5" s="176">
        <f>BW20</f>
        <v>18102796.610000014</v>
      </c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8"/>
      <c r="CO5" s="176" t="s">
        <v>1123</v>
      </c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8"/>
    </row>
    <row r="6" spans="1:110" s="123" customFormat="1" x14ac:dyDescent="0.2">
      <c r="A6" s="212" t="s">
        <v>32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4"/>
      <c r="AC6" s="179" t="s">
        <v>1124</v>
      </c>
      <c r="AD6" s="180"/>
      <c r="AE6" s="180"/>
      <c r="AF6" s="180"/>
      <c r="AG6" s="180"/>
      <c r="AH6" s="181"/>
      <c r="AI6" s="179" t="s">
        <v>1122</v>
      </c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1"/>
      <c r="AZ6" s="182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4"/>
      <c r="BW6" s="185" t="s">
        <v>39</v>
      </c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6"/>
      <c r="CJ6" s="186"/>
      <c r="CK6" s="186"/>
      <c r="CL6" s="186"/>
      <c r="CM6" s="186"/>
      <c r="CN6" s="187"/>
      <c r="CO6" s="185"/>
      <c r="CP6" s="186"/>
      <c r="CQ6" s="186"/>
      <c r="CR6" s="186"/>
      <c r="CS6" s="186"/>
      <c r="CT6" s="186"/>
      <c r="CU6" s="186"/>
      <c r="CV6" s="186"/>
      <c r="CW6" s="186"/>
      <c r="CX6" s="186"/>
      <c r="CY6" s="186"/>
      <c r="CZ6" s="186"/>
      <c r="DA6" s="186"/>
      <c r="DB6" s="186"/>
      <c r="DC6" s="186"/>
      <c r="DD6" s="186"/>
      <c r="DE6" s="186"/>
      <c r="DF6" s="187"/>
    </row>
    <row r="7" spans="1:110" s="123" customFormat="1" x14ac:dyDescent="0.2">
      <c r="A7" s="215" t="s">
        <v>1125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7"/>
      <c r="AC7" s="188"/>
      <c r="AD7" s="189"/>
      <c r="AE7" s="189"/>
      <c r="AF7" s="189"/>
      <c r="AG7" s="189"/>
      <c r="AH7" s="190"/>
      <c r="AI7" s="188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90"/>
      <c r="AZ7" s="191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3"/>
      <c r="BW7" s="194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6"/>
      <c r="CO7" s="194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6"/>
    </row>
    <row r="8" spans="1:110" s="123" customFormat="1" x14ac:dyDescent="0.2">
      <c r="A8" s="218" t="s">
        <v>1126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20"/>
      <c r="AC8" s="179"/>
      <c r="AD8" s="180"/>
      <c r="AE8" s="180"/>
      <c r="AF8" s="180"/>
      <c r="AG8" s="180"/>
      <c r="AH8" s="181"/>
      <c r="AI8" s="179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1"/>
      <c r="AZ8" s="185" t="s">
        <v>39</v>
      </c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86"/>
      <c r="BV8" s="187"/>
      <c r="BW8" s="185" t="s">
        <v>39</v>
      </c>
      <c r="BX8" s="186"/>
      <c r="BY8" s="186"/>
      <c r="BZ8" s="186"/>
      <c r="CA8" s="186"/>
      <c r="CB8" s="186"/>
      <c r="CC8" s="186"/>
      <c r="CD8" s="186"/>
      <c r="CE8" s="186"/>
      <c r="CF8" s="186"/>
      <c r="CG8" s="186"/>
      <c r="CH8" s="186"/>
      <c r="CI8" s="186"/>
      <c r="CJ8" s="186"/>
      <c r="CK8" s="186"/>
      <c r="CL8" s="186"/>
      <c r="CM8" s="186"/>
      <c r="CN8" s="187"/>
      <c r="CO8" s="185" t="s">
        <v>39</v>
      </c>
      <c r="CP8" s="186"/>
      <c r="CQ8" s="186"/>
      <c r="CR8" s="186"/>
      <c r="CS8" s="186"/>
      <c r="CT8" s="186"/>
      <c r="CU8" s="186"/>
      <c r="CV8" s="186"/>
      <c r="CW8" s="186"/>
      <c r="CX8" s="186"/>
      <c r="CY8" s="186"/>
      <c r="CZ8" s="186"/>
      <c r="DA8" s="186"/>
      <c r="DB8" s="186"/>
      <c r="DC8" s="186"/>
      <c r="DD8" s="186"/>
      <c r="DE8" s="186"/>
      <c r="DF8" s="187"/>
    </row>
    <row r="9" spans="1:110" s="123" customFormat="1" x14ac:dyDescent="0.2">
      <c r="A9" s="221"/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3"/>
      <c r="AC9" s="188"/>
      <c r="AD9" s="189"/>
      <c r="AE9" s="189"/>
      <c r="AF9" s="189"/>
      <c r="AG9" s="189"/>
      <c r="AH9" s="190"/>
      <c r="AI9" s="188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90"/>
      <c r="AZ9" s="194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6"/>
      <c r="BW9" s="194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6"/>
      <c r="CO9" s="194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6"/>
    </row>
    <row r="10" spans="1:110" s="123" customFormat="1" x14ac:dyDescent="0.2">
      <c r="A10" s="218" t="s">
        <v>1127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20"/>
      <c r="AC10" s="173" t="s">
        <v>1124</v>
      </c>
      <c r="AD10" s="174"/>
      <c r="AE10" s="174"/>
      <c r="AF10" s="174"/>
      <c r="AG10" s="174"/>
      <c r="AH10" s="175"/>
      <c r="AI10" s="173" t="s">
        <v>1128</v>
      </c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5"/>
      <c r="AZ10" s="176" t="s">
        <v>39</v>
      </c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8"/>
      <c r="BW10" s="176" t="s">
        <v>39</v>
      </c>
      <c r="BX10" s="177"/>
      <c r="BY10" s="177"/>
      <c r="BZ10" s="177"/>
      <c r="CA10" s="177"/>
      <c r="CB10" s="177"/>
      <c r="CC10" s="177"/>
      <c r="CD10" s="177"/>
      <c r="CE10" s="177"/>
      <c r="CF10" s="177"/>
      <c r="CG10" s="177"/>
      <c r="CH10" s="177"/>
      <c r="CI10" s="177"/>
      <c r="CJ10" s="177"/>
      <c r="CK10" s="177"/>
      <c r="CL10" s="177"/>
      <c r="CM10" s="177"/>
      <c r="CN10" s="178"/>
      <c r="CO10" s="176" t="s">
        <v>39</v>
      </c>
      <c r="CP10" s="177"/>
      <c r="CQ10" s="177"/>
      <c r="CR10" s="177"/>
      <c r="CS10" s="177"/>
      <c r="CT10" s="177"/>
      <c r="CU10" s="177"/>
      <c r="CV10" s="177"/>
      <c r="CW10" s="177"/>
      <c r="CX10" s="177"/>
      <c r="CY10" s="177"/>
      <c r="CZ10" s="177"/>
      <c r="DA10" s="177"/>
      <c r="DB10" s="177"/>
      <c r="DC10" s="177"/>
      <c r="DD10" s="177"/>
      <c r="DE10" s="177"/>
      <c r="DF10" s="178"/>
    </row>
    <row r="11" spans="1:110" s="123" customFormat="1" ht="25.5" customHeight="1" x14ac:dyDescent="0.2">
      <c r="A11" s="218" t="s">
        <v>1129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20"/>
      <c r="AC11" s="173" t="s">
        <v>1124</v>
      </c>
      <c r="AD11" s="174"/>
      <c r="AE11" s="174"/>
      <c r="AF11" s="174"/>
      <c r="AG11" s="174"/>
      <c r="AH11" s="175"/>
      <c r="AI11" s="173" t="s">
        <v>1130</v>
      </c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5"/>
      <c r="AZ11" s="176" t="s">
        <v>39</v>
      </c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8"/>
      <c r="BW11" s="176" t="s">
        <v>39</v>
      </c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8"/>
      <c r="CO11" s="176" t="str">
        <f>AZ11</f>
        <v>-</v>
      </c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8"/>
    </row>
    <row r="12" spans="1:110" s="123" customFormat="1" ht="24" customHeight="1" x14ac:dyDescent="0.2">
      <c r="A12" s="218" t="s">
        <v>1131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20"/>
      <c r="AC12" s="173" t="s">
        <v>1124</v>
      </c>
      <c r="AD12" s="174"/>
      <c r="AE12" s="174"/>
      <c r="AF12" s="174"/>
      <c r="AG12" s="174"/>
      <c r="AH12" s="175"/>
      <c r="AI12" s="173" t="s">
        <v>1132</v>
      </c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4"/>
      <c r="AY12" s="175"/>
      <c r="AZ12" s="176" t="s">
        <v>39</v>
      </c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8"/>
      <c r="BW12" s="176" t="s">
        <v>39</v>
      </c>
      <c r="BX12" s="177"/>
      <c r="BY12" s="177"/>
      <c r="BZ12" s="177"/>
      <c r="CA12" s="177"/>
      <c r="CB12" s="177"/>
      <c r="CC12" s="177"/>
      <c r="CD12" s="177"/>
      <c r="CE12" s="177"/>
      <c r="CF12" s="177"/>
      <c r="CG12" s="177"/>
      <c r="CH12" s="177"/>
      <c r="CI12" s="177"/>
      <c r="CJ12" s="177"/>
      <c r="CK12" s="177"/>
      <c r="CL12" s="177"/>
      <c r="CM12" s="177"/>
      <c r="CN12" s="178"/>
      <c r="CO12" s="176" t="str">
        <f>AZ12</f>
        <v>-</v>
      </c>
      <c r="CP12" s="177"/>
      <c r="CQ12" s="177"/>
      <c r="CR12" s="177"/>
      <c r="CS12" s="177"/>
      <c r="CT12" s="177"/>
      <c r="CU12" s="177"/>
      <c r="CV12" s="177"/>
      <c r="CW12" s="177"/>
      <c r="CX12" s="177"/>
      <c r="CY12" s="177"/>
      <c r="CZ12" s="177"/>
      <c r="DA12" s="177"/>
      <c r="DB12" s="177"/>
      <c r="DC12" s="177"/>
      <c r="DD12" s="177"/>
      <c r="DE12" s="177"/>
      <c r="DF12" s="178"/>
    </row>
    <row r="13" spans="1:110" s="123" customFormat="1" ht="26.25" customHeight="1" x14ac:dyDescent="0.2">
      <c r="A13" s="218" t="s">
        <v>1133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20"/>
      <c r="AC13" s="197" t="s">
        <v>1124</v>
      </c>
      <c r="AD13" s="198"/>
      <c r="AE13" s="198"/>
      <c r="AF13" s="198"/>
      <c r="AG13" s="198"/>
      <c r="AH13" s="199"/>
      <c r="AI13" s="173" t="s">
        <v>1134</v>
      </c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5"/>
      <c r="AZ13" s="176" t="s">
        <v>39</v>
      </c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8"/>
      <c r="BW13" s="176" t="s">
        <v>39</v>
      </c>
      <c r="BX13" s="177"/>
      <c r="BY13" s="177"/>
      <c r="BZ13" s="177"/>
      <c r="CA13" s="177"/>
      <c r="CB13" s="177"/>
      <c r="CC13" s="177"/>
      <c r="CD13" s="177"/>
      <c r="CE13" s="177"/>
      <c r="CF13" s="177"/>
      <c r="CG13" s="177"/>
      <c r="CH13" s="177"/>
      <c r="CI13" s="177"/>
      <c r="CJ13" s="177"/>
      <c r="CK13" s="177"/>
      <c r="CL13" s="177"/>
      <c r="CM13" s="177"/>
      <c r="CN13" s="178"/>
      <c r="CO13" s="176" t="str">
        <f>AZ13</f>
        <v>-</v>
      </c>
      <c r="CP13" s="177"/>
      <c r="CQ13" s="177"/>
      <c r="CR13" s="177"/>
      <c r="CS13" s="177"/>
      <c r="CT13" s="177"/>
      <c r="CU13" s="177"/>
      <c r="CV13" s="177"/>
      <c r="CW13" s="177"/>
      <c r="CX13" s="177"/>
      <c r="CY13" s="177"/>
      <c r="CZ13" s="177"/>
      <c r="DA13" s="177"/>
      <c r="DB13" s="177"/>
      <c r="DC13" s="177"/>
      <c r="DD13" s="177"/>
      <c r="DE13" s="177"/>
      <c r="DF13" s="178"/>
    </row>
    <row r="14" spans="1:110" s="123" customFormat="1" ht="28.5" customHeight="1" x14ac:dyDescent="0.2">
      <c r="A14" s="218" t="s">
        <v>1135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20"/>
      <c r="AC14" s="173" t="s">
        <v>1124</v>
      </c>
      <c r="AD14" s="174"/>
      <c r="AE14" s="174"/>
      <c r="AF14" s="174"/>
      <c r="AG14" s="174"/>
      <c r="AH14" s="175"/>
      <c r="AI14" s="173" t="s">
        <v>1136</v>
      </c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5"/>
      <c r="AZ14" s="176" t="s">
        <v>39</v>
      </c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7"/>
      <c r="BN14" s="177"/>
      <c r="BO14" s="177"/>
      <c r="BP14" s="177"/>
      <c r="BQ14" s="177"/>
      <c r="BR14" s="177"/>
      <c r="BS14" s="177"/>
      <c r="BT14" s="177"/>
      <c r="BU14" s="177"/>
      <c r="BV14" s="178"/>
      <c r="BW14" s="176" t="s">
        <v>39</v>
      </c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8"/>
      <c r="CO14" s="176" t="str">
        <f>AZ14</f>
        <v>-</v>
      </c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7"/>
      <c r="DD14" s="177"/>
      <c r="DE14" s="177"/>
      <c r="DF14" s="178"/>
    </row>
    <row r="15" spans="1:110" s="123" customFormat="1" x14ac:dyDescent="0.2">
      <c r="A15" s="218" t="s">
        <v>1137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20"/>
      <c r="AC15" s="173" t="s">
        <v>1124</v>
      </c>
      <c r="AD15" s="174"/>
      <c r="AE15" s="174"/>
      <c r="AF15" s="174"/>
      <c r="AG15" s="174"/>
      <c r="AH15" s="175"/>
      <c r="AI15" s="200" t="s">
        <v>1138</v>
      </c>
      <c r="AJ15" s="201"/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2"/>
      <c r="AZ15" s="176" t="s">
        <v>39</v>
      </c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8"/>
      <c r="BW15" s="176" t="s">
        <v>39</v>
      </c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8"/>
      <c r="CO15" s="176" t="str">
        <f>AZ15</f>
        <v>-</v>
      </c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8"/>
    </row>
    <row r="16" spans="1:110" s="123" customFormat="1" x14ac:dyDescent="0.2">
      <c r="A16" s="218" t="s">
        <v>1139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20"/>
      <c r="AC16" s="173" t="s">
        <v>1124</v>
      </c>
      <c r="AD16" s="174"/>
      <c r="AE16" s="174"/>
      <c r="AF16" s="174"/>
      <c r="AG16" s="174"/>
      <c r="AH16" s="175"/>
      <c r="AI16" s="200" t="s">
        <v>1140</v>
      </c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2"/>
      <c r="AZ16" s="176" t="s">
        <v>39</v>
      </c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8"/>
      <c r="BW16" s="176" t="s">
        <v>39</v>
      </c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8"/>
      <c r="CO16" s="176" t="str">
        <f>CO17</f>
        <v>-</v>
      </c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8"/>
    </row>
    <row r="17" spans="1:110" s="123" customFormat="1" x14ac:dyDescent="0.2">
      <c r="A17" s="218" t="s">
        <v>1141</v>
      </c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20"/>
      <c r="AC17" s="173" t="s">
        <v>1124</v>
      </c>
      <c r="AD17" s="174"/>
      <c r="AE17" s="174"/>
      <c r="AF17" s="174"/>
      <c r="AG17" s="174"/>
      <c r="AH17" s="175"/>
      <c r="AI17" s="200" t="s">
        <v>1142</v>
      </c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  <c r="AW17" s="201"/>
      <c r="AX17" s="201"/>
      <c r="AY17" s="202"/>
      <c r="AZ17" s="176" t="s">
        <v>39</v>
      </c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8"/>
      <c r="BW17" s="176" t="s">
        <v>39</v>
      </c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7"/>
      <c r="CJ17" s="177"/>
      <c r="CK17" s="177"/>
      <c r="CL17" s="177"/>
      <c r="CM17" s="177"/>
      <c r="CN17" s="178"/>
      <c r="CO17" s="176" t="str">
        <f>AZ17</f>
        <v>-</v>
      </c>
      <c r="CP17" s="177"/>
      <c r="CQ17" s="177"/>
      <c r="CR17" s="177"/>
      <c r="CS17" s="177"/>
      <c r="CT17" s="177"/>
      <c r="CU17" s="177"/>
      <c r="CV17" s="177"/>
      <c r="CW17" s="177"/>
      <c r="CX17" s="177"/>
      <c r="CY17" s="177"/>
      <c r="CZ17" s="177"/>
      <c r="DA17" s="177"/>
      <c r="DB17" s="177"/>
      <c r="DC17" s="177"/>
      <c r="DD17" s="177"/>
      <c r="DE17" s="177"/>
      <c r="DF17" s="178"/>
    </row>
    <row r="18" spans="1:110" s="123" customFormat="1" x14ac:dyDescent="0.2">
      <c r="A18" s="218" t="s">
        <v>1143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20"/>
      <c r="AC18" s="173" t="s">
        <v>1144</v>
      </c>
      <c r="AD18" s="174"/>
      <c r="AE18" s="174"/>
      <c r="AF18" s="174"/>
      <c r="AG18" s="174"/>
      <c r="AH18" s="175"/>
      <c r="AI18" s="173" t="s">
        <v>1122</v>
      </c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5"/>
      <c r="AZ18" s="176" t="s">
        <v>39</v>
      </c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  <c r="BR18" s="177"/>
      <c r="BS18" s="177"/>
      <c r="BT18" s="177"/>
      <c r="BU18" s="177"/>
      <c r="BV18" s="178"/>
      <c r="BW18" s="176" t="s">
        <v>39</v>
      </c>
      <c r="BX18" s="177"/>
      <c r="BY18" s="177"/>
      <c r="BZ18" s="177"/>
      <c r="CA18" s="177"/>
      <c r="CB18" s="177"/>
      <c r="CC18" s="177"/>
      <c r="CD18" s="177"/>
      <c r="CE18" s="177"/>
      <c r="CF18" s="177"/>
      <c r="CG18" s="177"/>
      <c r="CH18" s="177"/>
      <c r="CI18" s="177"/>
      <c r="CJ18" s="177"/>
      <c r="CK18" s="177"/>
      <c r="CL18" s="177"/>
      <c r="CM18" s="177"/>
      <c r="CN18" s="178"/>
      <c r="CO18" s="176" t="s">
        <v>39</v>
      </c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8"/>
    </row>
    <row r="19" spans="1:110" s="123" customFormat="1" x14ac:dyDescent="0.2">
      <c r="A19" s="212" t="s">
        <v>1126</v>
      </c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4"/>
      <c r="AC19" s="179"/>
      <c r="AD19" s="180"/>
      <c r="AE19" s="180"/>
      <c r="AF19" s="180"/>
      <c r="AG19" s="180"/>
      <c r="AH19" s="181"/>
      <c r="AI19" s="179"/>
      <c r="AJ19" s="180"/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80"/>
      <c r="AY19" s="181"/>
      <c r="AZ19" s="203" t="s">
        <v>39</v>
      </c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5"/>
      <c r="BW19" s="185" t="s">
        <v>39</v>
      </c>
      <c r="BX19" s="186"/>
      <c r="BY19" s="186"/>
      <c r="BZ19" s="186"/>
      <c r="CA19" s="186"/>
      <c r="CB19" s="186"/>
      <c r="CC19" s="186"/>
      <c r="CD19" s="186"/>
      <c r="CE19" s="186"/>
      <c r="CF19" s="186"/>
      <c r="CG19" s="186"/>
      <c r="CH19" s="186"/>
      <c r="CI19" s="186"/>
      <c r="CJ19" s="186"/>
      <c r="CK19" s="186"/>
      <c r="CL19" s="186"/>
      <c r="CM19" s="186"/>
      <c r="CN19" s="187"/>
      <c r="CO19" s="185" t="s">
        <v>39</v>
      </c>
      <c r="CP19" s="186"/>
      <c r="CQ19" s="186"/>
      <c r="CR19" s="186"/>
      <c r="CS19" s="186"/>
      <c r="CT19" s="186"/>
      <c r="CU19" s="186"/>
      <c r="CV19" s="186"/>
      <c r="CW19" s="186"/>
      <c r="CX19" s="186"/>
      <c r="CY19" s="186"/>
      <c r="CZ19" s="186"/>
      <c r="DA19" s="186"/>
      <c r="DB19" s="186"/>
      <c r="DC19" s="186"/>
      <c r="DD19" s="186"/>
      <c r="DE19" s="186"/>
      <c r="DF19" s="187"/>
    </row>
    <row r="20" spans="1:110" s="123" customFormat="1" x14ac:dyDescent="0.2">
      <c r="A20" s="218" t="s">
        <v>1145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  <c r="AA20" s="219"/>
      <c r="AB20" s="220"/>
      <c r="AC20" s="173" t="s">
        <v>1146</v>
      </c>
      <c r="AD20" s="174"/>
      <c r="AE20" s="174"/>
      <c r="AF20" s="174"/>
      <c r="AG20" s="174"/>
      <c r="AH20" s="175"/>
      <c r="AI20" s="173" t="s">
        <v>1147</v>
      </c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5"/>
      <c r="AZ20" s="176">
        <f>AZ21+AZ25</f>
        <v>41439800</v>
      </c>
      <c r="BA20" s="177"/>
      <c r="BB20" s="177"/>
      <c r="BC20" s="177"/>
      <c r="BD20" s="177"/>
      <c r="BE20" s="177"/>
      <c r="BF20" s="177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7"/>
      <c r="BR20" s="177"/>
      <c r="BS20" s="177"/>
      <c r="BT20" s="177"/>
      <c r="BU20" s="177"/>
      <c r="BV20" s="178"/>
      <c r="BW20" s="176">
        <f>BW21+BW25</f>
        <v>18102796.610000014</v>
      </c>
      <c r="BX20" s="177"/>
      <c r="BY20" s="177"/>
      <c r="BZ20" s="177"/>
      <c r="CA20" s="177"/>
      <c r="CB20" s="177"/>
      <c r="CC20" s="177"/>
      <c r="CD20" s="177"/>
      <c r="CE20" s="177"/>
      <c r="CF20" s="177"/>
      <c r="CG20" s="177"/>
      <c r="CH20" s="177"/>
      <c r="CI20" s="177"/>
      <c r="CJ20" s="177"/>
      <c r="CK20" s="177"/>
      <c r="CL20" s="177"/>
      <c r="CM20" s="177"/>
      <c r="CN20" s="178"/>
      <c r="CO20" s="176">
        <f>AZ20-BW20</f>
        <v>23337003.389999986</v>
      </c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8"/>
    </row>
    <row r="21" spans="1:110" s="123" customFormat="1" x14ac:dyDescent="0.2">
      <c r="A21" s="221" t="s">
        <v>1148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3"/>
      <c r="AC21" s="197" t="s">
        <v>1149</v>
      </c>
      <c r="AD21" s="198"/>
      <c r="AE21" s="198"/>
      <c r="AF21" s="198"/>
      <c r="AG21" s="198"/>
      <c r="AH21" s="199"/>
      <c r="AI21" s="197" t="s">
        <v>1150</v>
      </c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8"/>
      <c r="AY21" s="199"/>
      <c r="AZ21" s="176">
        <f>AZ24</f>
        <v>-722466900</v>
      </c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8"/>
      <c r="BW21" s="176">
        <f>BW24</f>
        <v>-289553747.52999997</v>
      </c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177"/>
      <c r="CJ21" s="177"/>
      <c r="CK21" s="177"/>
      <c r="CL21" s="177"/>
      <c r="CM21" s="177"/>
      <c r="CN21" s="178"/>
      <c r="CO21" s="176" t="s">
        <v>1151</v>
      </c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8"/>
    </row>
    <row r="22" spans="1:110" s="123" customFormat="1" x14ac:dyDescent="0.2">
      <c r="A22" s="218" t="s">
        <v>1152</v>
      </c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20"/>
      <c r="AC22" s="197" t="s">
        <v>1149</v>
      </c>
      <c r="AD22" s="198"/>
      <c r="AE22" s="198"/>
      <c r="AF22" s="198"/>
      <c r="AG22" s="198"/>
      <c r="AH22" s="199"/>
      <c r="AI22" s="197" t="s">
        <v>1153</v>
      </c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9"/>
      <c r="AZ22" s="176">
        <f>AZ24</f>
        <v>-722466900</v>
      </c>
      <c r="BA22" s="177"/>
      <c r="BB22" s="177"/>
      <c r="BC22" s="177"/>
      <c r="BD22" s="177"/>
      <c r="BE22" s="177"/>
      <c r="BF22" s="177"/>
      <c r="BG22" s="177"/>
      <c r="BH22" s="177"/>
      <c r="BI22" s="177"/>
      <c r="BJ22" s="177"/>
      <c r="BK22" s="177"/>
      <c r="BL22" s="177"/>
      <c r="BM22" s="177"/>
      <c r="BN22" s="177"/>
      <c r="BO22" s="177"/>
      <c r="BP22" s="177"/>
      <c r="BQ22" s="177"/>
      <c r="BR22" s="177"/>
      <c r="BS22" s="177"/>
      <c r="BT22" s="177"/>
      <c r="BU22" s="177"/>
      <c r="BV22" s="178"/>
      <c r="BW22" s="176">
        <f>BW24</f>
        <v>-289553747.52999997</v>
      </c>
      <c r="BX22" s="177"/>
      <c r="BY22" s="177"/>
      <c r="BZ22" s="177"/>
      <c r="CA22" s="177"/>
      <c r="CB22" s="177"/>
      <c r="CC22" s="177"/>
      <c r="CD22" s="177"/>
      <c r="CE22" s="177"/>
      <c r="CF22" s="177"/>
      <c r="CG22" s="177"/>
      <c r="CH22" s="177"/>
      <c r="CI22" s="177"/>
      <c r="CJ22" s="177"/>
      <c r="CK22" s="177"/>
      <c r="CL22" s="177"/>
      <c r="CM22" s="177"/>
      <c r="CN22" s="178"/>
      <c r="CO22" s="176" t="s">
        <v>1151</v>
      </c>
      <c r="CP22" s="177"/>
      <c r="CQ22" s="177"/>
      <c r="CR22" s="177"/>
      <c r="CS22" s="177"/>
      <c r="CT22" s="177"/>
      <c r="CU22" s="177"/>
      <c r="CV22" s="177"/>
      <c r="CW22" s="177"/>
      <c r="CX22" s="177"/>
      <c r="CY22" s="177"/>
      <c r="CZ22" s="177"/>
      <c r="DA22" s="177"/>
      <c r="DB22" s="177"/>
      <c r="DC22" s="177"/>
      <c r="DD22" s="177"/>
      <c r="DE22" s="177"/>
      <c r="DF22" s="178"/>
    </row>
    <row r="23" spans="1:110" s="123" customFormat="1" x14ac:dyDescent="0.2">
      <c r="A23" s="218" t="s">
        <v>1154</v>
      </c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20"/>
      <c r="AC23" s="197" t="s">
        <v>1149</v>
      </c>
      <c r="AD23" s="198"/>
      <c r="AE23" s="198"/>
      <c r="AF23" s="198"/>
      <c r="AG23" s="198"/>
      <c r="AH23" s="199"/>
      <c r="AI23" s="197" t="s">
        <v>1155</v>
      </c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198"/>
      <c r="AX23" s="198"/>
      <c r="AY23" s="199"/>
      <c r="AZ23" s="176">
        <f>AZ24</f>
        <v>-722466900</v>
      </c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7"/>
      <c r="BU23" s="177"/>
      <c r="BV23" s="178"/>
      <c r="BW23" s="176">
        <f>BW24</f>
        <v>-289553747.52999997</v>
      </c>
      <c r="BX23" s="177"/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177"/>
      <c r="CJ23" s="177"/>
      <c r="CK23" s="177"/>
      <c r="CL23" s="177"/>
      <c r="CM23" s="177"/>
      <c r="CN23" s="178"/>
      <c r="CO23" s="176" t="s">
        <v>1151</v>
      </c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  <c r="DE23" s="177"/>
      <c r="DF23" s="178"/>
    </row>
    <row r="24" spans="1:110" s="123" customFormat="1" x14ac:dyDescent="0.2">
      <c r="A24" s="218" t="s">
        <v>1156</v>
      </c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20"/>
      <c r="AC24" s="173" t="s">
        <v>1149</v>
      </c>
      <c r="AD24" s="174"/>
      <c r="AE24" s="174"/>
      <c r="AF24" s="174"/>
      <c r="AG24" s="174"/>
      <c r="AH24" s="175"/>
      <c r="AI24" s="173" t="s">
        <v>1157</v>
      </c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5"/>
      <c r="AZ24" s="206">
        <v>-722466900</v>
      </c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8"/>
      <c r="BW24" s="206">
        <v>-289553747.52999997</v>
      </c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7"/>
      <c r="CM24" s="207"/>
      <c r="CN24" s="208"/>
      <c r="CO24" s="176" t="s">
        <v>1151</v>
      </c>
      <c r="CP24" s="177"/>
      <c r="CQ24" s="177"/>
      <c r="CR24" s="177"/>
      <c r="CS24" s="177"/>
      <c r="CT24" s="177"/>
      <c r="CU24" s="177"/>
      <c r="CV24" s="177"/>
      <c r="CW24" s="177"/>
      <c r="CX24" s="177"/>
      <c r="CY24" s="177"/>
      <c r="CZ24" s="177"/>
      <c r="DA24" s="177"/>
      <c r="DB24" s="177"/>
      <c r="DC24" s="177"/>
      <c r="DD24" s="177"/>
      <c r="DE24" s="177"/>
      <c r="DF24" s="178"/>
    </row>
    <row r="25" spans="1:110" s="123" customFormat="1" x14ac:dyDescent="0.2">
      <c r="A25" s="218" t="s">
        <v>1158</v>
      </c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20"/>
      <c r="AC25" s="197" t="s">
        <v>1159</v>
      </c>
      <c r="AD25" s="198"/>
      <c r="AE25" s="198"/>
      <c r="AF25" s="198"/>
      <c r="AG25" s="198"/>
      <c r="AH25" s="199"/>
      <c r="AI25" s="197" t="s">
        <v>1160</v>
      </c>
      <c r="AJ25" s="198"/>
      <c r="AK25" s="198"/>
      <c r="AL25" s="198"/>
      <c r="AM25" s="198"/>
      <c r="AN25" s="198"/>
      <c r="AO25" s="198"/>
      <c r="AP25" s="198"/>
      <c r="AQ25" s="198"/>
      <c r="AR25" s="198"/>
      <c r="AS25" s="198"/>
      <c r="AT25" s="198"/>
      <c r="AU25" s="198"/>
      <c r="AV25" s="198"/>
      <c r="AW25" s="198"/>
      <c r="AX25" s="198"/>
      <c r="AY25" s="199"/>
      <c r="AZ25" s="206">
        <f>AZ28</f>
        <v>763906700</v>
      </c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7"/>
      <c r="BU25" s="207"/>
      <c r="BV25" s="208"/>
      <c r="BW25" s="206">
        <f>BW28</f>
        <v>307656544.13999999</v>
      </c>
      <c r="BX25" s="207"/>
      <c r="BY25" s="207"/>
      <c r="BZ25" s="207"/>
      <c r="CA25" s="207"/>
      <c r="CB25" s="207"/>
      <c r="CC25" s="207"/>
      <c r="CD25" s="207"/>
      <c r="CE25" s="207"/>
      <c r="CF25" s="207"/>
      <c r="CG25" s="207"/>
      <c r="CH25" s="207"/>
      <c r="CI25" s="207"/>
      <c r="CJ25" s="207"/>
      <c r="CK25" s="207"/>
      <c r="CL25" s="207"/>
      <c r="CM25" s="207"/>
      <c r="CN25" s="208"/>
      <c r="CO25" s="176" t="s">
        <v>1151</v>
      </c>
      <c r="CP25" s="177"/>
      <c r="CQ25" s="177"/>
      <c r="CR25" s="177"/>
      <c r="CS25" s="177"/>
      <c r="CT25" s="177"/>
      <c r="CU25" s="177"/>
      <c r="CV25" s="177"/>
      <c r="CW25" s="177"/>
      <c r="CX25" s="177"/>
      <c r="CY25" s="177"/>
      <c r="CZ25" s="177"/>
      <c r="DA25" s="177"/>
      <c r="DB25" s="177"/>
      <c r="DC25" s="177"/>
      <c r="DD25" s="177"/>
      <c r="DE25" s="177"/>
      <c r="DF25" s="178"/>
    </row>
    <row r="26" spans="1:110" s="123" customFormat="1" x14ac:dyDescent="0.2">
      <c r="A26" s="218" t="s">
        <v>1161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20"/>
      <c r="AC26" s="173" t="s">
        <v>1159</v>
      </c>
      <c r="AD26" s="174"/>
      <c r="AE26" s="174"/>
      <c r="AF26" s="174"/>
      <c r="AG26" s="174"/>
      <c r="AH26" s="175"/>
      <c r="AI26" s="197" t="s">
        <v>1162</v>
      </c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  <c r="AT26" s="198"/>
      <c r="AU26" s="198"/>
      <c r="AV26" s="198"/>
      <c r="AW26" s="198"/>
      <c r="AX26" s="198"/>
      <c r="AY26" s="199"/>
      <c r="AZ26" s="206">
        <f>AZ28</f>
        <v>763906700</v>
      </c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  <c r="BU26" s="207"/>
      <c r="BV26" s="208"/>
      <c r="BW26" s="206">
        <f>BW28</f>
        <v>307656544.13999999</v>
      </c>
      <c r="BX26" s="207"/>
      <c r="BY26" s="207"/>
      <c r="BZ26" s="207"/>
      <c r="CA26" s="207"/>
      <c r="CB26" s="207"/>
      <c r="CC26" s="207"/>
      <c r="CD26" s="207"/>
      <c r="CE26" s="207"/>
      <c r="CF26" s="207"/>
      <c r="CG26" s="207"/>
      <c r="CH26" s="207"/>
      <c r="CI26" s="207"/>
      <c r="CJ26" s="207"/>
      <c r="CK26" s="207"/>
      <c r="CL26" s="207"/>
      <c r="CM26" s="207"/>
      <c r="CN26" s="208"/>
      <c r="CO26" s="176" t="s">
        <v>1151</v>
      </c>
      <c r="CP26" s="177"/>
      <c r="CQ26" s="177"/>
      <c r="CR26" s="177"/>
      <c r="CS26" s="177"/>
      <c r="CT26" s="177"/>
      <c r="CU26" s="177"/>
      <c r="CV26" s="177"/>
      <c r="CW26" s="177"/>
      <c r="CX26" s="177"/>
      <c r="CY26" s="177"/>
      <c r="CZ26" s="177"/>
      <c r="DA26" s="177"/>
      <c r="DB26" s="177"/>
      <c r="DC26" s="177"/>
      <c r="DD26" s="177"/>
      <c r="DE26" s="177"/>
      <c r="DF26" s="178"/>
    </row>
    <row r="27" spans="1:110" s="123" customFormat="1" x14ac:dyDescent="0.2">
      <c r="A27" s="218" t="s">
        <v>1163</v>
      </c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20"/>
      <c r="AC27" s="173" t="s">
        <v>1159</v>
      </c>
      <c r="AD27" s="174"/>
      <c r="AE27" s="174"/>
      <c r="AF27" s="174"/>
      <c r="AG27" s="174"/>
      <c r="AH27" s="175"/>
      <c r="AI27" s="197" t="s">
        <v>1164</v>
      </c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8"/>
      <c r="AV27" s="198"/>
      <c r="AW27" s="198"/>
      <c r="AX27" s="198"/>
      <c r="AY27" s="199"/>
      <c r="AZ27" s="206">
        <f>AZ28</f>
        <v>763906700</v>
      </c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  <c r="BU27" s="207"/>
      <c r="BV27" s="208"/>
      <c r="BW27" s="206">
        <f>BW28</f>
        <v>307656544.13999999</v>
      </c>
      <c r="BX27" s="207"/>
      <c r="BY27" s="207"/>
      <c r="BZ27" s="207"/>
      <c r="CA27" s="207"/>
      <c r="CB27" s="207"/>
      <c r="CC27" s="207"/>
      <c r="CD27" s="207"/>
      <c r="CE27" s="207"/>
      <c r="CF27" s="207"/>
      <c r="CG27" s="207"/>
      <c r="CH27" s="207"/>
      <c r="CI27" s="207"/>
      <c r="CJ27" s="207"/>
      <c r="CK27" s="207"/>
      <c r="CL27" s="207"/>
      <c r="CM27" s="207"/>
      <c r="CN27" s="208"/>
      <c r="CO27" s="176" t="s">
        <v>1151</v>
      </c>
      <c r="CP27" s="177"/>
      <c r="CQ27" s="177"/>
      <c r="CR27" s="177"/>
      <c r="CS27" s="177"/>
      <c r="CT27" s="177"/>
      <c r="CU27" s="177"/>
      <c r="CV27" s="177"/>
      <c r="CW27" s="177"/>
      <c r="CX27" s="177"/>
      <c r="CY27" s="177"/>
      <c r="CZ27" s="177"/>
      <c r="DA27" s="177"/>
      <c r="DB27" s="177"/>
      <c r="DC27" s="177"/>
      <c r="DD27" s="177"/>
      <c r="DE27" s="177"/>
      <c r="DF27" s="178"/>
    </row>
    <row r="28" spans="1:110" s="123" customFormat="1" x14ac:dyDescent="0.2">
      <c r="A28" s="224" t="s">
        <v>1165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6"/>
      <c r="AC28" s="173" t="s">
        <v>1159</v>
      </c>
      <c r="AD28" s="174"/>
      <c r="AE28" s="174"/>
      <c r="AF28" s="174"/>
      <c r="AG28" s="174"/>
      <c r="AH28" s="175"/>
      <c r="AI28" s="173" t="s">
        <v>1166</v>
      </c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5"/>
      <c r="AZ28" s="206">
        <v>763906700</v>
      </c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  <c r="BU28" s="207"/>
      <c r="BV28" s="208"/>
      <c r="BW28" s="206">
        <v>307656544.13999999</v>
      </c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8"/>
      <c r="CO28" s="176" t="s">
        <v>1151</v>
      </c>
      <c r="CP28" s="177"/>
      <c r="CQ28" s="177"/>
      <c r="CR28" s="177"/>
      <c r="CS28" s="177"/>
      <c r="CT28" s="177"/>
      <c r="CU28" s="177"/>
      <c r="CV28" s="177"/>
      <c r="CW28" s="177"/>
      <c r="CX28" s="177"/>
      <c r="CY28" s="177"/>
      <c r="CZ28" s="177"/>
      <c r="DA28" s="177"/>
      <c r="DB28" s="177"/>
      <c r="DC28" s="177"/>
      <c r="DD28" s="177"/>
      <c r="DE28" s="177"/>
      <c r="DF28" s="178"/>
    </row>
    <row r="29" spans="1:110" x14ac:dyDescent="0.2">
      <c r="A29" s="161"/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</row>
    <row r="30" spans="1:110" x14ac:dyDescent="0.2">
      <c r="A30" s="164" t="s">
        <v>1167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V30" s="165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</row>
    <row r="31" spans="1:110" x14ac:dyDescent="0.2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8"/>
      <c r="AH31" s="168"/>
      <c r="AI31" s="168"/>
      <c r="AJ31" s="168"/>
      <c r="AK31" s="167" t="s">
        <v>1168</v>
      </c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  <c r="CF31" s="168"/>
      <c r="CG31" s="168"/>
      <c r="CH31" s="168"/>
      <c r="CI31" s="168"/>
      <c r="CJ31" s="168"/>
      <c r="CK31" s="168"/>
      <c r="CL31" s="168"/>
      <c r="CM31" s="168"/>
      <c r="CN31" s="168"/>
      <c r="CO31" s="168"/>
      <c r="CP31" s="168"/>
      <c r="CQ31" s="168"/>
      <c r="CR31" s="168"/>
      <c r="CS31" s="168"/>
      <c r="CT31" s="168"/>
      <c r="CU31" s="168"/>
      <c r="CV31" s="168"/>
      <c r="CW31" s="168"/>
      <c r="CX31" s="168"/>
      <c r="CY31" s="168"/>
      <c r="CZ31" s="168"/>
      <c r="DA31" s="168"/>
      <c r="DB31" s="168"/>
      <c r="DC31" s="168"/>
      <c r="DD31" s="168"/>
      <c r="DE31" s="168"/>
      <c r="DF31" s="168"/>
    </row>
    <row r="32" spans="1:110" x14ac:dyDescent="0.2">
      <c r="A32" s="168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9" t="s">
        <v>1169</v>
      </c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8"/>
      <c r="AH32" s="168"/>
      <c r="AI32" s="168"/>
      <c r="AJ32" s="168"/>
      <c r="AK32" s="169" t="s">
        <v>1170</v>
      </c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8"/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8"/>
      <c r="CC32" s="168"/>
      <c r="CD32" s="168"/>
      <c r="CE32" s="170"/>
      <c r="CF32" s="170"/>
      <c r="CG32" s="170"/>
      <c r="CH32" s="170"/>
      <c r="CI32" s="170"/>
      <c r="CJ32" s="170"/>
      <c r="CK32" s="170"/>
      <c r="CL32" s="170"/>
      <c r="CM32" s="170"/>
      <c r="CN32" s="170"/>
      <c r="CO32" s="171"/>
      <c r="CP32" s="171"/>
      <c r="CQ32" s="171"/>
      <c r="CR32" s="171"/>
      <c r="CS32" s="171"/>
      <c r="CT32" s="171"/>
      <c r="CU32" s="170"/>
      <c r="CV32" s="170"/>
      <c r="CW32" s="170"/>
      <c r="CX32" s="170"/>
      <c r="CY32" s="170"/>
      <c r="CZ32" s="170"/>
      <c r="DA32" s="170"/>
      <c r="DB32" s="170"/>
      <c r="DC32" s="170"/>
      <c r="DD32" s="170"/>
      <c r="DE32" s="170"/>
      <c r="DF32" s="170"/>
    </row>
    <row r="33" spans="1:110" x14ac:dyDescent="0.2">
      <c r="A33" s="164" t="s">
        <v>1171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/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  <c r="BU33" s="168"/>
      <c r="BV33" s="168"/>
      <c r="BW33" s="168"/>
      <c r="BX33" s="168"/>
      <c r="BY33" s="168"/>
      <c r="BZ33" s="168"/>
      <c r="CA33" s="168"/>
      <c r="CB33" s="168"/>
      <c r="CC33" s="168"/>
      <c r="CD33" s="168"/>
      <c r="CE33" s="168"/>
      <c r="CF33" s="168"/>
      <c r="CG33" s="168"/>
      <c r="CH33" s="168"/>
      <c r="CI33" s="168"/>
      <c r="CJ33" s="168"/>
      <c r="CK33" s="168"/>
      <c r="CL33" s="168"/>
      <c r="CM33" s="168"/>
      <c r="CN33" s="168"/>
      <c r="CO33" s="168"/>
      <c r="CP33" s="168"/>
      <c r="CQ33" s="168"/>
      <c r="CR33" s="168"/>
      <c r="CS33" s="168"/>
      <c r="CT33" s="168"/>
      <c r="CU33" s="168"/>
      <c r="CV33" s="168"/>
      <c r="CW33" s="168"/>
      <c r="CX33" s="168"/>
      <c r="CY33" s="168"/>
      <c r="CZ33" s="168"/>
      <c r="DA33" s="168"/>
      <c r="DB33" s="168"/>
      <c r="DC33" s="168"/>
      <c r="DD33" s="168"/>
      <c r="DE33" s="168"/>
      <c r="DF33" s="168"/>
    </row>
    <row r="34" spans="1:110" x14ac:dyDescent="0.2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72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8"/>
      <c r="AS34" s="168"/>
      <c r="AT34" s="168"/>
      <c r="AU34" s="168"/>
      <c r="AV34" s="167" t="s">
        <v>1172</v>
      </c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172"/>
      <c r="CN34" s="172"/>
      <c r="CO34" s="172"/>
      <c r="CP34" s="172"/>
      <c r="CQ34" s="172"/>
      <c r="CR34" s="172"/>
      <c r="CS34" s="172"/>
      <c r="CT34" s="172"/>
      <c r="CU34" s="172"/>
      <c r="CV34" s="172"/>
      <c r="CW34" s="172"/>
      <c r="CX34" s="172"/>
      <c r="CY34" s="172"/>
      <c r="CZ34" s="172"/>
      <c r="DA34" s="172"/>
      <c r="DB34" s="172"/>
      <c r="DC34" s="172"/>
      <c r="DD34" s="172"/>
      <c r="DE34" s="172"/>
      <c r="DF34" s="172"/>
    </row>
    <row r="35" spans="1:110" x14ac:dyDescent="0.2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72"/>
      <c r="S35" s="172"/>
      <c r="T35" s="172"/>
      <c r="U35" s="172"/>
      <c r="V35" s="172"/>
      <c r="W35" s="172"/>
      <c r="X35" s="172"/>
      <c r="Y35" s="172"/>
      <c r="Z35" s="169" t="s">
        <v>1169</v>
      </c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8"/>
      <c r="AS35" s="168"/>
      <c r="AT35" s="168"/>
      <c r="AU35" s="168"/>
      <c r="AV35" s="169" t="s">
        <v>1170</v>
      </c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69"/>
      <c r="BK35" s="169"/>
      <c r="BL35" s="169"/>
      <c r="BM35" s="169"/>
      <c r="BN35" s="169"/>
      <c r="BO35" s="169"/>
      <c r="BP35" s="169"/>
      <c r="BQ35" s="169"/>
      <c r="BR35" s="169"/>
      <c r="BS35" s="169"/>
      <c r="BT35" s="172"/>
      <c r="BU35" s="172"/>
      <c r="BV35" s="172"/>
      <c r="BW35" s="172"/>
      <c r="BX35" s="172"/>
      <c r="BY35" s="172"/>
      <c r="BZ35" s="172"/>
      <c r="CA35" s="172"/>
      <c r="CB35" s="172"/>
      <c r="CC35" s="172"/>
      <c r="CD35" s="172"/>
      <c r="CE35" s="172"/>
      <c r="CF35" s="172"/>
      <c r="CG35" s="172"/>
      <c r="CH35" s="172"/>
      <c r="CI35" s="172"/>
      <c r="CJ35" s="172"/>
      <c r="CK35" s="172"/>
      <c r="CL35" s="172"/>
      <c r="CM35" s="172"/>
      <c r="CN35" s="172"/>
      <c r="CO35" s="172"/>
      <c r="CP35" s="172"/>
      <c r="CQ35" s="172"/>
      <c r="CR35" s="172"/>
      <c r="CS35" s="172"/>
      <c r="CT35" s="172"/>
      <c r="CU35" s="172"/>
      <c r="CV35" s="172"/>
      <c r="CW35" s="172"/>
      <c r="CX35" s="172"/>
      <c r="CY35" s="172"/>
      <c r="CZ35" s="172"/>
      <c r="DA35" s="172"/>
      <c r="DB35" s="172"/>
      <c r="DC35" s="172"/>
      <c r="DD35" s="172"/>
      <c r="DE35" s="172"/>
      <c r="DF35" s="172"/>
    </row>
  </sheetData>
  <mergeCells count="163">
    <mergeCell ref="Z35:AQ35"/>
    <mergeCell ref="AV35:BS35"/>
    <mergeCell ref="O32:AF32"/>
    <mergeCell ref="AK32:BH32"/>
    <mergeCell ref="CE32:CN32"/>
    <mergeCell ref="CU32:DF32"/>
    <mergeCell ref="A33:X34"/>
    <mergeCell ref="Z34:AQ34"/>
    <mergeCell ref="AV34:BS34"/>
    <mergeCell ref="A30:N31"/>
    <mergeCell ref="AK30:BK30"/>
    <mergeCell ref="CE30:CN30"/>
    <mergeCell ref="CU30:DF30"/>
    <mergeCell ref="O31:AF31"/>
    <mergeCell ref="AK31:BH31"/>
    <mergeCell ref="A28:AB28"/>
    <mergeCell ref="AC28:AH28"/>
    <mergeCell ref="AI28:AY28"/>
    <mergeCell ref="AZ28:BV28"/>
    <mergeCell ref="BW28:CN28"/>
    <mergeCell ref="CO28:DF28"/>
    <mergeCell ref="A27:AB27"/>
    <mergeCell ref="AC27:AH27"/>
    <mergeCell ref="AI27:AY27"/>
    <mergeCell ref="AZ27:BV27"/>
    <mergeCell ref="BW27:CN27"/>
    <mergeCell ref="CO27:DF27"/>
    <mergeCell ref="A26:AB26"/>
    <mergeCell ref="AC26:AH26"/>
    <mergeCell ref="AI26:AY26"/>
    <mergeCell ref="AZ26:BV26"/>
    <mergeCell ref="BW26:CN26"/>
    <mergeCell ref="CO26:DF26"/>
    <mergeCell ref="A25:AB25"/>
    <mergeCell ref="AC25:AH25"/>
    <mergeCell ref="AI25:AY25"/>
    <mergeCell ref="AZ25:BV25"/>
    <mergeCell ref="BW25:CN25"/>
    <mergeCell ref="CO25:DF25"/>
    <mergeCell ref="A24:AB24"/>
    <mergeCell ref="AC24:AH24"/>
    <mergeCell ref="AI24:AY24"/>
    <mergeCell ref="AZ24:BV24"/>
    <mergeCell ref="BW24:CN24"/>
    <mergeCell ref="CO24:DF24"/>
    <mergeCell ref="A23:AB23"/>
    <mergeCell ref="AC23:AH23"/>
    <mergeCell ref="AI23:AY23"/>
    <mergeCell ref="AZ23:BV23"/>
    <mergeCell ref="BW23:CN23"/>
    <mergeCell ref="CO23:DF23"/>
    <mergeCell ref="A22:AB22"/>
    <mergeCell ref="AC22:AH22"/>
    <mergeCell ref="AI22:AY22"/>
    <mergeCell ref="AZ22:BV22"/>
    <mergeCell ref="BW22:CN22"/>
    <mergeCell ref="CO22:DF22"/>
    <mergeCell ref="A21:AB21"/>
    <mergeCell ref="AC21:AH21"/>
    <mergeCell ref="AI21:AY21"/>
    <mergeCell ref="AZ21:BV21"/>
    <mergeCell ref="BW21:CN21"/>
    <mergeCell ref="CO21:DF21"/>
    <mergeCell ref="A20:AB20"/>
    <mergeCell ref="AC20:AH20"/>
    <mergeCell ref="AI20:AY20"/>
    <mergeCell ref="AZ20:BV20"/>
    <mergeCell ref="BW20:CN20"/>
    <mergeCell ref="CO20:DF20"/>
    <mergeCell ref="A19:AB19"/>
    <mergeCell ref="AC19:AH19"/>
    <mergeCell ref="AI19:AY19"/>
    <mergeCell ref="AZ19:BV19"/>
    <mergeCell ref="BW19:CN19"/>
    <mergeCell ref="CO19:DF19"/>
    <mergeCell ref="A18:AB18"/>
    <mergeCell ref="AC18:AH18"/>
    <mergeCell ref="AI18:AY18"/>
    <mergeCell ref="AZ18:BV18"/>
    <mergeCell ref="BW18:CN18"/>
    <mergeCell ref="CO18:DF18"/>
    <mergeCell ref="A17:AB17"/>
    <mergeCell ref="AC17:AH17"/>
    <mergeCell ref="AI17:AY17"/>
    <mergeCell ref="AZ17:BV17"/>
    <mergeCell ref="BW17:CN17"/>
    <mergeCell ref="CO17:DF17"/>
    <mergeCell ref="A16:AB16"/>
    <mergeCell ref="AC16:AH16"/>
    <mergeCell ref="AI16:AY16"/>
    <mergeCell ref="AZ16:BV16"/>
    <mergeCell ref="BW16:CN16"/>
    <mergeCell ref="CO16:DF16"/>
    <mergeCell ref="A15:AB15"/>
    <mergeCell ref="AC15:AH15"/>
    <mergeCell ref="AI15:AY15"/>
    <mergeCell ref="AZ15:BV15"/>
    <mergeCell ref="BW15:CN15"/>
    <mergeCell ref="CO15:DF15"/>
    <mergeCell ref="A14:AB14"/>
    <mergeCell ref="AC14:AH14"/>
    <mergeCell ref="AI14:AY14"/>
    <mergeCell ref="AZ14:BV14"/>
    <mergeCell ref="BW14:CN14"/>
    <mergeCell ref="CO14:DF14"/>
    <mergeCell ref="A13:AB13"/>
    <mergeCell ref="AC13:AH13"/>
    <mergeCell ref="AI13:AY13"/>
    <mergeCell ref="AZ13:BV13"/>
    <mergeCell ref="BW13:CN13"/>
    <mergeCell ref="CO13:DF13"/>
    <mergeCell ref="A12:AB12"/>
    <mergeCell ref="AC12:AH12"/>
    <mergeCell ref="AI12:AY12"/>
    <mergeCell ref="AZ12:BV12"/>
    <mergeCell ref="BW12:CN12"/>
    <mergeCell ref="CO12:DF12"/>
    <mergeCell ref="A11:AB11"/>
    <mergeCell ref="AC11:AH11"/>
    <mergeCell ref="AI11:AY11"/>
    <mergeCell ref="AZ11:BV11"/>
    <mergeCell ref="BW11:CN11"/>
    <mergeCell ref="CO11:DF11"/>
    <mergeCell ref="A10:AB10"/>
    <mergeCell ref="AC10:AH10"/>
    <mergeCell ref="AI10:AY10"/>
    <mergeCell ref="AZ10:BV10"/>
    <mergeCell ref="BW10:CN10"/>
    <mergeCell ref="CO10:DF10"/>
    <mergeCell ref="A8:AB8"/>
    <mergeCell ref="AC8:AH9"/>
    <mergeCell ref="AI8:AY9"/>
    <mergeCell ref="AZ8:BV9"/>
    <mergeCell ref="BW8:CN9"/>
    <mergeCell ref="CO8:DF9"/>
    <mergeCell ref="A9:AB9"/>
    <mergeCell ref="A6:AB6"/>
    <mergeCell ref="AC6:AH7"/>
    <mergeCell ref="AI6:AY7"/>
    <mergeCell ref="AZ6:BV7"/>
    <mergeCell ref="BW6:CN7"/>
    <mergeCell ref="CO6:DF7"/>
    <mergeCell ref="A7:AB7"/>
    <mergeCell ref="A5:AB5"/>
    <mergeCell ref="AC5:AH5"/>
    <mergeCell ref="AI5:AY5"/>
    <mergeCell ref="AZ5:BV5"/>
    <mergeCell ref="BW5:CN5"/>
    <mergeCell ref="CO5:DF5"/>
    <mergeCell ref="A4:AB4"/>
    <mergeCell ref="AC4:AH4"/>
    <mergeCell ref="AI4:AY4"/>
    <mergeCell ref="AZ4:BV4"/>
    <mergeCell ref="BW4:CN4"/>
    <mergeCell ref="CO4:DF4"/>
    <mergeCell ref="CU1:DF1"/>
    <mergeCell ref="A2:DF2"/>
    <mergeCell ref="A3:AB3"/>
    <mergeCell ref="AC3:AH3"/>
    <mergeCell ref="AI3:AY3"/>
    <mergeCell ref="AZ3:BV3"/>
    <mergeCell ref="BW3:CN3"/>
    <mergeCell ref="CO3:DF3"/>
  </mergeCells>
  <conditionalFormatting sqref="F15:F17 E13:F13 E15">
    <cfRule type="cellIs" priority="1" stopIfTrue="1" operator="equal">
      <formula>0</formula>
    </cfRule>
  </conditionalFormatting>
  <conditionalFormatting sqref="E24:F24">
    <cfRule type="cellIs" priority="2" stopIfTrue="1" operator="equal">
      <formula>0</formula>
    </cfRule>
  </conditionalFormatting>
  <conditionalFormatting sqref="E26:F26">
    <cfRule type="cellIs" priority="3" stopIfTrue="1" operator="equal">
      <formula>0</formula>
    </cfRule>
  </conditionalFormatting>
  <conditionalFormatting sqref="E91:F91">
    <cfRule type="cellIs" priority="4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Доходы</vt:lpstr>
      <vt:lpstr>_params</vt:lpstr>
      <vt:lpstr>Расходы</vt:lpstr>
      <vt:lpstr>Источники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Доходы!PERIOD</vt:lpstr>
      <vt:lpstr>Доходы!RANGE_NAMES</vt:lpstr>
      <vt:lpstr>Доходы!RBEGIN_1</vt:lpstr>
      <vt:lpstr>Доходы!REG_DATE</vt:lpstr>
      <vt:lpstr>Доходы!REND_1</vt:lpstr>
      <vt:lpstr>Доходы!SIGN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dc:description>POI HSSF rep:2.47.0.105</dc:description>
  <cp:lastModifiedBy>FEO-006</cp:lastModifiedBy>
  <cp:lastPrinted>2024-08-02T11:21:35Z</cp:lastPrinted>
  <dcterms:created xsi:type="dcterms:W3CDTF">2019-03-01T09:52:53Z</dcterms:created>
  <dcterms:modified xsi:type="dcterms:W3CDTF">2025-01-15T14:12:15Z</dcterms:modified>
</cp:coreProperties>
</file>